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6)" sheetId="184" r:id="rId30"/>
    <sheet name="SF&amp;QC Sec-2" sheetId="175" r:id="rId31"/>
    <sheet name="SF&amp;QC Sec-2 (2)" sheetId="180" r:id="rId32"/>
    <sheet name="SF&amp;QC Sec-2 (3)" sheetId="181" r:id="rId33"/>
    <sheet name="SF&amp;QC Sec-3" sheetId="176" r:id="rId34"/>
    <sheet name="SSPAF" sheetId="177" r:id="rId35"/>
    <sheet name="CAP" sheetId="178" r:id="rId36"/>
    <sheet name="CAP (2)" sheetId="185" r:id="rId37"/>
    <sheet name="CAP (3)" sheetId="186" r:id="rId38"/>
    <sheet name="CAP (4)" sheetId="187" r:id="rId39"/>
    <sheet name="AFR17" sheetId="106" state="hidden" r:id="rId40"/>
  </sheets>
  <externalReferences>
    <externalReference r:id="rId41"/>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30">#REF!</definedName>
    <definedName name="SCHADDRS" localSheetId="31">#REF!</definedName>
    <definedName name="SCHADDRS" localSheetId="32">#REF!</definedName>
    <definedName name="SCHADDRS" localSheetId="29">#REF!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30">#REF!</definedName>
    <definedName name="SCHCTY" localSheetId="31">#REF!</definedName>
    <definedName name="SCHCTY" localSheetId="32">#REF!</definedName>
    <definedName name="SCHCTY" localSheetId="29">#REF!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30">#REF!</definedName>
    <definedName name="SCHNMBR" localSheetId="31">#REF!</definedName>
    <definedName name="SCHNMBR" localSheetId="32">#REF!</definedName>
    <definedName name="SCHNMBR" localSheetId="29">#REF!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30">#REF!</definedName>
    <definedName name="SCHNME" localSheetId="31">#REF!</definedName>
    <definedName name="SCHNME" localSheetId="32">#REF!</definedName>
    <definedName name="SCHNME" localSheetId="29">#REF!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30">#REF!</definedName>
    <definedName name="SUPT" localSheetId="31">#REF!</definedName>
    <definedName name="SUPT" localSheetId="32">#REF!</definedName>
    <definedName name="SUPT" localSheetId="29">#REF!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calcMode="manual"/>
</workbook>
</file>

<file path=xl/calcChain.xml><?xml version="1.0" encoding="utf-8"?>
<calcChain xmlns="http://schemas.openxmlformats.org/spreadsheetml/2006/main">
  <c r="D17" i="171" l="1"/>
  <c r="B4" i="187" l="1"/>
  <c r="B4" i="186"/>
  <c r="B4" i="185"/>
  <c r="B4" i="184"/>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87" l="1"/>
  <c r="B1" i="185"/>
  <c r="B1" i="181"/>
  <c r="B1" i="186"/>
  <c r="B1" i="184"/>
  <c r="B1" i="180"/>
  <c r="B2" i="186"/>
  <c r="B2" i="184"/>
  <c r="B2" i="180"/>
  <c r="B2" i="187"/>
  <c r="B2" i="185"/>
  <c r="B2" i="18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F13" i="4"/>
  <c r="B2596" i="106" s="1"/>
  <c r="D2596"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22" i="37"/>
  <c r="H22" i="37"/>
  <c r="J22" i="37"/>
  <c r="L22" i="37"/>
  <c r="D24" i="37"/>
  <c r="B4270" i="106" s="1"/>
  <c r="D4270" i="106" s="1"/>
  <c r="B83" i="36"/>
  <c r="L5" i="11"/>
  <c r="B2056" i="106" s="1"/>
  <c r="D2056" i="106" s="1"/>
  <c r="B2597" i="106"/>
  <c r="D2597" i="106" s="1"/>
  <c r="D5" i="7"/>
  <c r="B1761" i="106" s="1"/>
  <c r="D1761" i="106" s="1"/>
  <c r="D9" i="7"/>
  <c r="B1767" i="106" s="1"/>
  <c r="D1767" i="106" s="1"/>
  <c r="F130" i="34"/>
  <c r="F127" i="34"/>
  <c r="F110" i="34"/>
  <c r="B5847" i="106"/>
  <c r="D5847" i="106" s="1"/>
  <c r="B5752" i="106"/>
  <c r="D5752" i="106" s="1"/>
  <c r="B5599" i="106"/>
  <c r="D5599" i="106" s="1"/>
  <c r="K274" i="5"/>
  <c r="C172" i="5"/>
  <c r="B5214" i="106" s="1"/>
  <c r="D5214" i="106" s="1"/>
  <c r="D7" i="7"/>
  <c r="B1763" i="106" s="1"/>
  <c r="D1763" i="106" s="1"/>
  <c r="D17" i="7"/>
  <c r="B4104" i="106" s="1"/>
  <c r="D4104" i="106" s="1"/>
  <c r="D15" i="7"/>
  <c r="B1772" i="106" s="1"/>
  <c r="D1772" i="106" s="1"/>
  <c r="B7760" i="106"/>
  <c r="D7760" i="106" s="1"/>
  <c r="G173" i="5" l="1"/>
  <c r="B5778" i="106" s="1"/>
  <c r="D5778" i="106" s="1"/>
  <c r="B5770" i="106"/>
  <c r="D5770" i="106" s="1"/>
  <c r="B7041" i="106"/>
  <c r="D7041" i="106" s="1"/>
  <c r="F105" i="34"/>
  <c r="H173" i="5"/>
  <c r="F126" i="34"/>
  <c r="F129" i="34"/>
  <c r="F135" i="34"/>
  <c r="K28" i="118"/>
  <c r="O27" i="118" s="1"/>
  <c r="O29" i="118" s="1"/>
  <c r="I274" i="5"/>
  <c r="K173" i="5"/>
  <c r="K6" i="4" s="1"/>
  <c r="B3570" i="106" s="1"/>
  <c r="D3570" i="106" s="1"/>
  <c r="F172" i="5"/>
  <c r="B5644" i="106" s="1"/>
  <c r="D5644" i="106" s="1"/>
  <c r="L354" i="29"/>
  <c r="F50" i="34"/>
  <c r="F41" i="34"/>
  <c r="F35" i="34"/>
  <c r="B6191" i="106"/>
  <c r="D6191" i="106" s="1"/>
  <c r="J41" i="3"/>
  <c r="D6103" i="106"/>
  <c r="K339" i="29"/>
  <c r="H341" i="29"/>
  <c r="B3656" i="106" s="1"/>
  <c r="D3656" i="106" s="1"/>
  <c r="K76" i="4"/>
  <c r="B3586" i="106" s="1"/>
  <c r="D3586" i="106" s="1"/>
  <c r="H76" i="4"/>
  <c r="B3298" i="106" s="1"/>
  <c r="D3298" i="106" s="1"/>
  <c r="L13" i="11"/>
  <c r="B2060" i="106" s="1"/>
  <c r="D2060" i="106" s="1"/>
  <c r="K162" i="29"/>
  <c r="H166" i="29"/>
  <c r="E168" i="29"/>
  <c r="B1309" i="106" s="1"/>
  <c r="D1309" i="106" s="1"/>
  <c r="B1124" i="106"/>
  <c r="D1124" i="106" s="1"/>
  <c r="E102" i="29"/>
  <c r="B2790" i="106" s="1"/>
  <c r="D2790" i="106" s="1"/>
  <c r="G30" i="108"/>
  <c r="F28" i="108"/>
  <c r="E28" i="108"/>
  <c r="K84" i="29"/>
  <c r="G29" i="108"/>
  <c r="E29" i="108"/>
  <c r="F27" i="108"/>
  <c r="F34" i="34"/>
  <c r="K24" i="12"/>
  <c r="F19" i="7"/>
  <c r="D11" i="37"/>
  <c r="D37" i="36"/>
  <c r="H33" i="118"/>
  <c r="C173" i="5"/>
  <c r="B5223" i="106" s="1"/>
  <c r="D5223" i="106" s="1"/>
  <c r="H109" i="5"/>
  <c r="B5096" i="106"/>
  <c r="D5096" i="106" s="1"/>
  <c r="G109" i="5"/>
  <c r="D12" i="7"/>
  <c r="B1769" i="106" s="1"/>
  <c r="D1769" i="106" s="1"/>
  <c r="D11" i="7"/>
  <c r="B1768" i="106" s="1"/>
  <c r="D1768" i="106" s="1"/>
  <c r="D109" i="5"/>
  <c r="D13" i="7"/>
  <c r="B3726" i="106" s="1"/>
  <c r="D3726" i="106" s="1"/>
  <c r="C109" i="5"/>
  <c r="B5121" i="106" s="1"/>
  <c r="D5121" i="106" s="1"/>
  <c r="B1746" i="106"/>
  <c r="D1746" i="106" s="1"/>
  <c r="E109" i="5"/>
  <c r="E4" i="4" s="1"/>
  <c r="B2630" i="106" s="1"/>
  <c r="D2630" i="106" s="1"/>
  <c r="D4" i="7"/>
  <c r="B1760" i="106" s="1"/>
  <c r="D1760" i="106" s="1"/>
  <c r="L331" i="29"/>
  <c r="L305" i="29"/>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K102" i="29" l="1"/>
  <c r="B3670" i="106"/>
  <c r="D3670" i="106" s="1"/>
  <c r="K341" i="29"/>
  <c r="B5906" i="106"/>
  <c r="D5906" i="106" s="1"/>
  <c r="H6" i="4"/>
  <c r="B2656" i="106" s="1"/>
  <c r="D2656" i="106" s="1"/>
  <c r="L114" i="29"/>
  <c r="C114" i="29"/>
  <c r="B757" i="106" s="1"/>
  <c r="D757" i="106" s="1"/>
  <c r="L16" i="11"/>
  <c r="B2061" i="106" s="1"/>
  <c r="D2061" i="106" s="1"/>
  <c r="B7733" i="106"/>
  <c r="D7733" i="106" s="1"/>
  <c r="K26" i="12"/>
  <c r="B7743" i="106" s="1"/>
  <c r="D7743" i="106" s="1"/>
  <c r="B6025" i="106"/>
  <c r="D6025" i="106" s="1"/>
  <c r="H4" i="4"/>
  <c r="F175" i="34"/>
  <c r="B6024" i="106"/>
  <c r="D6024" i="106" s="1"/>
  <c r="G4" i="4"/>
  <c r="B2603" i="106" s="1"/>
  <c r="D2603" i="106" s="1"/>
  <c r="B5356" i="106"/>
  <c r="D5356" i="106" s="1"/>
  <c r="D4" i="4"/>
  <c r="B2564" i="106" s="1"/>
  <c r="D2564" i="106" s="1"/>
  <c r="D19" i="7"/>
  <c r="B1775" i="106" s="1"/>
  <c r="D1775" i="106" s="1"/>
  <c r="C4" i="4"/>
  <c r="B2551" i="106" s="1"/>
  <c r="D2551" i="106" s="1"/>
  <c r="B5527" i="106"/>
  <c r="D552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14" i="29" l="1"/>
  <c r="K13" i="4"/>
  <c r="B3572" i="106" s="1"/>
  <c r="D3572" i="106" s="1"/>
  <c r="B3672" i="106"/>
  <c r="D3672" i="106" s="1"/>
  <c r="K306" i="29"/>
  <c r="B1561" i="106" s="1"/>
  <c r="D1561" i="106" s="1"/>
  <c r="B2655" i="106"/>
  <c r="D2655"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<sst xmlns="http://schemas.openxmlformats.org/spreadsheetml/2006/main" count="5234" uniqueCount="2195">
  <si>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</si>
  <si>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</si>
  <si>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</si>
  <si>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</si>
  <si>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</si>
  <si>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</si>
  <si>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</si>
  <si>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</si>
  <si>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</si>
  <si>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</si>
  <si>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</si>
  <si>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</si>
  <si>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</si>
  <si>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</si>
  <si>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</si>
  <si>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</si>
  <si>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</si>
  <si>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</si>
  <si>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</si>
  <si>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</si>
  <si>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</si>
  <si>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</si>
  <si>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</si>
  <si>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</si>
  <si>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</si>
  <si>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</si>
  <si>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</si>
  <si>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</si>
  <si>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</si>
  <si>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</si>
  <si>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</si>
  <si>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</si>
  <si>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</si>
  <si>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</si>
  <si>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</si>
  <si>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</si>
  <si>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</si>
  <si>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</si>
  <si>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</si>
  <si>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</si>
  <si>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</si>
  <si>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</si>
  <si>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</si>
  <si>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</si>
  <si>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</si>
  <si>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</si>
  <si>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</si>
  <si>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</si>
  <si>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</si>
  <si>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</si>
  <si>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</si>
  <si>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</si>
  <si>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</si>
  <si>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</si>
  <si>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</si>
  <si>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</si>
  <si>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</si>
  <si>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</si>
  <si>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</si>
  <si>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</si>
  <si>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</si>
  <si>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</si>
  <si>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</si>
  <si>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</si>
  <si>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</si>
  <si>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</si>
  <si>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</si>
  <si>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</si>
  <si>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</si>
  <si>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</si>
  <si>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</si>
  <si>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</si>
  <si>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</si>
  <si>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</si>
  <si>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</si>
  <si>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</si>
  <si>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</si>
  <si>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</si>
  <si>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</si>
  <si>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</si>
  <si>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</si>
  <si>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</si>
  <si>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</si>
  <si>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</si>
  <si>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</si>
  <si>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</si>
  <si>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</si>
  <si>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</si>
  <si>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</si>
  <si>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</si>
  <si>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</si>
  <si>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</si>
  <si>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</si>
  <si>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</si>
  <si>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</si>
  <si>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</si>
  <si>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</si>
  <si>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</si>
  <si>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</si>
  <si>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</si>
  <si>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</si>
  <si>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</si>
  <si>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</si>
  <si>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</si>
  <si>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</si>
  <si>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</si>
  <si>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</si>
  <si>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</si>
  <si>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</si>
  <si>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</si>
  <si>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</si>
  <si>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</si>
  <si>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</si>
  <si>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</si>
  <si>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</si>
  <si>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</si>
  <si>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</si>
  <si>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</si>
  <si>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</si>
  <si>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</si>
  <si>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</si>
  <si>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</si>
  <si>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</si>
  <si>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</si>
  <si>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</si>
  <si>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</si>
  <si>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</si>
  <si>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</si>
  <si>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</si>
  <si>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</si>
  <si>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</si>
  <si>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</si>
  <si>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</si>
  <si>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</si>
  <si>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</si>
  <si>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</si>
  <si>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</si>
  <si>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</si>
  <si>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</si>
  <si>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</si>
  <si>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</si>
  <si>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</si>
  <si>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</si>
  <si>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</si>
  <si>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</si>
  <si>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</si>
  <si>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</si>
  <si>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</si>
  <si>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</si>
  <si>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</si>
  <si>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</si>
  <si>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</si>
  <si>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</si>
  <si>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</si>
  <si>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</si>
  <si>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</si>
  <si>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</si>
  <si>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</si>
  <si>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</si>
  <si>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</si>
  <si>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</si>
  <si>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</si>
  <si>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</si>
  <si>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</si>
  <si>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</si>
  <si>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</si>
  <si>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</si>
  <si>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</si>
  <si>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</si>
  <si>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</si>
  <si>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</si>
  <si>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</si>
  <si>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</si>
  <si>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</si>
  <si>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</si>
  <si>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</si>
  <si>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</si>
  <si>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</si>
  <si>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</si>
  <si>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</si>
  <si>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</si>
  <si>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</si>
  <si>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</si>
  <si>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</si>
  <si>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</si>
  <si>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</si>
  <si>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</si>
  <si>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</si>
  <si>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</si>
  <si>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</si>
  <si>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</si>
  <si>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</si>
  <si>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</si>
  <si>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</si>
  <si>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</si>
  <si>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</si>
  <si>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</si>
  <si>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</si>
  <si>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</si>
  <si>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</si>
  <si>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</si>
  <si>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</si>
  <si>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</si>
  <si>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</si>
  <si>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</si>
  <si>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</si>
  <si>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</si>
  <si>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</si>
  <si>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</si>
  <si>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</si>
  <si>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</si>
  <si>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</si>
  <si>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</si>
  <si>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</si>
  <si>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</si>
  <si>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</si>
  <si>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</si>
  <si>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</si>
  <si>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</si>
  <si>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</si>
  <si>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</si>
  <si>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</si>
  <si>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</si>
  <si>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</si>
  <si>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</si>
  <si>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</si>
  <si>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</si>
  <si>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</si>
  <si>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</si>
  <si>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</si>
  <si>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</si>
  <si>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</si>
  <si>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</si>
  <si>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</si>
  <si>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</si>
  <si>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</si>
  <si>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</si>
  <si>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</si>
  <si>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</si>
  <si>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</si>
  <si>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</si>
  <si>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</si>
  <si>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</si>
  <si>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</si>
  <si>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</si>
  <si>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</si>
  <si>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</si>
  <si>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</si>
  <si>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</si>
  <si>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</si>
  <si>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</si>
  <si>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</si>
  <si>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</si>
  <si>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</si>
  <si>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</si>
  <si>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</si>
  <si>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</si>
  <si>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</si>
  <si>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</si>
  <si>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</si>
  <si>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</si>
  <si>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</si>
  <si>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</si>
  <si>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</si>
  <si>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</si>
  <si>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</si>
  <si>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</si>
  <si>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</si>
  <si>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</si>
  <si>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</si>
  <si>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</si>
  <si>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</si>
  <si>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</si>
  <si>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</si>
  <si>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</si>
  <si>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</si>
  <si>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</si>
  <si>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</si>
  <si>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</si>
  <si>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</si>
  <si>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</si>
  <si>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</si>
  <si>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</si>
  <si>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</si>
  <si>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</si>
  <si>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</si>
  <si>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</si>
  <si>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</si>
  <si>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</si>
  <si>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</si>
  <si>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</si>
  <si>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</si>
  <si>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</si>
  <si>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</si>
  <si>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</si>
  <si>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</si>
  <si>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</si>
  <si>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</si>
  <si>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</si>
  <si>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</si>
  <si>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</si>
  <si>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</si>
  <si>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</si>
  <si>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</si>
  <si>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</si>
  <si>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</si>
  <si>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</si>
  <si>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</si>
  <si>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</si>
  <si>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</si>
  <si>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</si>
  <si>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</si>
  <si>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</si>
  <si>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</si>
  <si>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</si>
  <si>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</si>
  <si>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</si>
  <si>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</si>
  <si>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</si>
  <si>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</si>
  <si>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</si>
  <si>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</si>
  <si>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</si>
  <si>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</si>
  <si>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</si>
  <si>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</si>
  <si>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</si>
  <si>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</si>
  <si>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</si>
  <si>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</si>
  <si>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</si>
  <si>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</si>
  <si>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</si>
  <si>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</si>
  <si>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</si>
  <si>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</si>
  <si>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</si>
  <si>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</si>
  <si>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</si>
  <si>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</si>
  <si>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</si>
  <si>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</si>
  <si>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</si>
  <si>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</si>
  <si>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</si>
  <si>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</si>
  <si>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</si>
  <si>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</si>
  <si>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</si>
  <si>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</si>
  <si>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</si>
  <si>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</si>
  <si>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</si>
  <si>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</si>
  <si>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</si>
  <si>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</si>
  <si>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</si>
  <si>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</si>
  <si>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</si>
  <si>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</si>
  <si>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</si>
  <si>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</si>
  <si>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</si>
  <si>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</si>
  <si>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</si>
  <si>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</si>
  <si>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</si>
  <si>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</si>
  <si>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</si>
  <si>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</si>
  <si>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</si>
  <si>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</si>
  <si>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</si>
  <si>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</si>
  <si>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</si>
  <si>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</si>
  <si>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</si>
  <si>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</si>
  <si>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</si>
  <si>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</si>
  <si>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</si>
  <si>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</si>
  <si>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</si>
  <si>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</si>
  <si>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</si>
  <si>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</si>
  <si>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</si>
  <si>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</si>
  <si>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</si>
  <si>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</si>
  <si>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</si>
  <si>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</si>
  <si>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</si>
  <si>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</si>
  <si>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</si>
  <si>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</si>
  <si>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</si>
  <si>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</si>
  <si>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</si>
  <si>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</si>
  <si>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</si>
  <si>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</si>
  <si>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</si>
  <si>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</si>
  <si>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</si>
  <si>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</si>
  <si>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</si>
  <si>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</si>
  <si>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</si>
  <si>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</si>
  <si>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</si>
  <si>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</si>
  <si>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</si>
  <si>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</si>
  <si>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</si>
  <si>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</si>
  <si>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</si>
  <si>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</si>
  <si>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</si>
  <si>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</si>
  <si>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</si>
  <si>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</si>
  <si>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</si>
  <si>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</si>
  <si>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</si>
  <si>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</si>
  <si>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</si>
  <si>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</si>
  <si>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</si>
  <si>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</si>
  <si>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</si>
  <si>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</si>
  <si>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</si>
  <si>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</si>
  <si>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</si>
  <si>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</si>
  <si>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</si>
  <si>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</si>
  <si>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</si>
  <si>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</si>
  <si>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</si>
  <si>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</si>
  <si>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</si>
  <si>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</si>
  <si>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</si>
  <si>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</si>
  <si>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</si>
  <si>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</si>
  <si>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</si>
  <si>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</si>
  <si>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</si>
  <si>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</si>
  <si>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</si>
  <si>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</si>
  <si>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</si>
  <si>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</si>
  <si>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</si>
  <si>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</si>
  <si>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</si>
  <si>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</si>
  <si>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</si>
  <si>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</si>
  <si>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</si>
  <si>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</si>
  <si>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</si>
  <si>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</si>
  <si>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</si>
  <si>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</si>
  <si>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</si>
  <si>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</si>
  <si>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</si>
  <si>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</si>
  <si>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</si>
  <si>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</si>
  <si>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</si>
  <si>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</si>
  <si>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</si>
  <si>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</si>
  <si>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</si>
  <si>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</si>
  <si>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</si>
  <si>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</si>
  <si>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</si>
  <si>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</si>
  <si>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</si>
  <si>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</si>
  <si>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</si>
  <si>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</si>
  <si>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</si>
  <si>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</si>
  <si>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</si>
  <si>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</si>
  <si>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</si>
  <si>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</si>
  <si>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</si>
  <si>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</si>
  <si>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</si>
  <si>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</si>
  <si>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</si>
  <si>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</si>
  <si>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</si>
  <si>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</si>
  <si>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</si>
  <si>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</si>
  <si>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</si>
  <si>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</si>
  <si>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</si>
  <si>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</si>
  <si>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</si>
  <si>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</si>
  <si>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</si>
  <si>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</si>
  <si>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</si>
  <si>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</si>
  <si>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</si>
  <si>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</si>
  <si>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</si>
  <si>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</si>
  <si>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</si>
  <si>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</si>
  <si>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</si>
  <si>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</si>
  <si>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</si>
  <si>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</si>
  <si>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</si>
  <si>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</si>
  <si>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</si>
  <si>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</si>
  <si>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</si>
  <si>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</si>
  <si>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</si>
  <si>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</si>
  <si>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</si>
  <si>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</si>
  <si>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</si>
  <si>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</si>
  <si>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</si>
  <si>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</si>
  <si>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</si>
  <si>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</si>
  <si>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</si>
  <si>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</si>
  <si>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</si>
  <si>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</si>
  <si>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</si>
  <si>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</si>
  <si>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</si>
  <si>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</si>
  <si>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</si>
  <si>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</si>
  <si>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</si>
  <si>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</si>
  <si>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</si>
  <si>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</si>
  <si>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</si>
  <si>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</si>
  <si>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</si>
  <si>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</si>
  <si>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</si>
  <si>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</si>
  <si>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</si>
  <si>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</si>
  <si>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</si>
  <si>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</si>
  <si>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</si>
  <si>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</si>
  <si>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</si>
  <si>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</si>
  <si>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</si>
  <si>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</si>
  <si>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</si>
  <si>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</si>
  <si>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</si>
  <si>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</si>
  <si>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</si>
  <si>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</si>
  <si>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</si>
  <si>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</si>
  <si>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</si>
  <si>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</si>
  <si>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</si>
  <si>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</si>
  <si>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</si>
  <si>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</si>
  <si>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</si>
  <si>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</si>
  <si>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</si>
  <si>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</si>
  <si>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</si>
  <si>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</si>
  <si>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</si>
  <si>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</si>
  <si>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</si>
  <si>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</si>
  <si>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</si>
  <si>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</si>
  <si>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</si>
  <si>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</si>
  <si>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</si>
  <si>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</si>
  <si>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</si>
  <si>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</si>
  <si>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</si>
  <si>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</si>
  <si>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</si>
  <si>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</si>
  <si>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</si>
  <si>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</si>
  <si>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</si>
  <si>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</si>
  <si>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</si>
  <si>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</si>
  <si>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</si>
  <si>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</si>
  <si>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</si>
  <si>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</si>
  <si>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</si>
  <si>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</si>
  <si>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</si>
  <si>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</si>
  <si>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</si>
  <si>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</si>
  <si>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</si>
  <si>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</si>
  <si>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</si>
  <si>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</si>
  <si>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</si>
  <si>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</si>
  <si>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</si>
  <si>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</si>
  <si>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</si>
  <si>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</si>
  <si>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</si>
  <si>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</si>
  <si>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</si>
  <si>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</si>
  <si>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</si>
  <si>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</si>
  <si>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</si>
  <si>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</si>
  <si>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</si>
  <si>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</si>
  <si>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</si>
  <si>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</si>
  <si>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</si>
  <si>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</si>
  <si>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</si>
  <si>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</si>
  <si>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</si>
  <si>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</si>
  <si>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</si>
  <si>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</si>
  <si>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</si>
  <si>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</si>
  <si>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</si>
  <si>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</si>
  <si>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</si>
  <si>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</si>
  <si>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</si>
  <si>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</si>
  <si>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</si>
  <si>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</si>
  <si>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</si>
  <si>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</si>
  <si>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</si>
  <si>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</si>
  <si>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</si>
  <si>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</si>
  <si>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</si>
  <si>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</si>
  <si>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</si>
  <si>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</si>
  <si>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</si>
  <si>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</si>
  <si>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</si>
  <si>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</si>
  <si>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</si>
  <si>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</si>
  <si>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</si>
  <si>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</si>
  <si>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</si>
  <si>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</si>
  <si>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</si>
  <si>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</si>
  <si>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</si>
  <si>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</si>
  <si>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</si>
  <si>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</si>
  <si>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</si>
  <si>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</si>
  <si>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</si>
  <si>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</si>
  <si>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</si>
  <si>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</si>
  <si>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</si>
  <si>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</si>
  <si>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</si>
  <si>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</si>
  <si>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</si>
  <si>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</si>
  <si>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</si>
  <si>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</si>
  <si>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</si>
  <si>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</si>
  <si>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</si>
  <si>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</si>
  <si>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</si>
  <si>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</si>
  <si>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</si>
  <si>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</si>
  <si>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</si>
  <si>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</si>
  <si>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</si>
  <si>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</si>
  <si>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</si>
  <si>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</si>
  <si>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</si>
  <si>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</si>
  <si>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</si>
  <si>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</si>
  <si>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</si>
  <si>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</si>
  <si>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</si>
  <si>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</si>
  <si>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</si>
  <si>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</si>
  <si>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</si>
  <si>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</si>
  <si>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</si>
  <si>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</si>
  <si>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</si>
  <si>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</si>
  <si>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</si>
  <si>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</si>
  <si>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</si>
  <si>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</si>
  <si>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</si>
  <si>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</si>
  <si>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</si>
  <si>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</si>
  <si>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</si>
  <si>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</si>
  <si>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</si>
  <si>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</si>
  <si>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</si>
  <si>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</si>
  <si>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</si>
  <si>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</si>
  <si>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</si>
  <si>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</si>
  <si>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</si>
  <si>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</si>
  <si>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</si>
  <si>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</si>
  <si>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</si>
  <si>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</si>
  <si>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</si>
  <si>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</si>
  <si>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</si>
  <si>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</si>
  <si>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</si>
  <si>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</si>
  <si>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</si>
  <si>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</si>
  <si>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</si>
  <si>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</si>
  <si>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</si>
  <si>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</si>
  <si>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</si>
  <si>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</si>
  <si>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</si>
  <si>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</si>
  <si>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</si>
  <si>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</si>
  <si>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</si>
  <si>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</si>
  <si>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</si>
  <si>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</si>
  <si>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</si>
  <si>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</si>
  <si>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</si>
  <si>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</si>
  <si>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</si>
  <si>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</si>
  <si>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</si>
  <si>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</si>
  <si>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</si>
  <si>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</si>
  <si>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</si>
  <si>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</si>
  <si>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</si>
  <si>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</si>
  <si>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</si>
  <si>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</si>
  <si>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</si>
  <si>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</si>
  <si>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</si>
  <si>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</si>
  <si>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</si>
  <si>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</si>
  <si>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</si>
  <si>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</si>
  <si>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</si>
  <si>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</si>
  <si>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</si>
  <si>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</si>
  <si>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</si>
  <si>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</si>
  <si>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</si>
  <si>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</si>
  <si>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</si>
  <si>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</si>
  <si>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</si>
  <si>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</si>
  <si>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</si>
  <si>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</si>
  <si>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</si>
  <si>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</si>
  <si>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</si>
  <si>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</si>
  <si>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</si>
  <si>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</si>
  <si>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</si>
  <si>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</si>
  <si>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</si>
  <si>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</si>
  <si>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</si>
  <si>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</si>
  <si>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</si>
  <si>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</si>
  <si>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</si>
  <si>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</si>
  <si>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</si>
  <si>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</si>
  <si>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</si>
  <si>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</si>
  <si>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</si>
  <si>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</si>
  <si>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</si>
  <si>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</si>
  <si>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</si>
  <si>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</si>
  <si>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</si>
  <si>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</si>
  <si>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</si>
  <si>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</si>
  <si>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</si>
  <si>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</si>
  <si>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</si>
  <si>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</si>
  <si>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</si>
  <si>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</si>
  <si>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</si>
  <si>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</si>
  <si>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</si>
  <si>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</si>
  <si>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</si>
  <si>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</si>
  <si>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</si>
  <si>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</si>
  <si>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</si>
  <si>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</si>
  <si>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</si>
  <si>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</si>
  <si>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</si>
  <si>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</si>
  <si>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</si>
  <si>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</si>
  <si>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</si>
  <si>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</si>
  <si>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</si>
  <si>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</si>
  <si>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</si>
  <si>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</si>
  <si>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</si>
  <si>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</si>
  <si>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</si>
  <si>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</si>
  <si>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</si>
  <si>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</si>
  <si>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</si>
  <si>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</si>
  <si>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</si>
  <si>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</si>
  <si>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</si>
  <si>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</si>
  <si>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</si>
  <si>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</si>
  <si>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</si>
  <si>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</si>
  <si>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</si>
  <si>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</si>
  <si>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</si>
  <si>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</si>
  <si>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</si>
  <si>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</si>
  <si>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</si>
  <si>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</si>
  <si>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</si>
  <si>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</si>
  <si>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</si>
  <si>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</si>
  <si>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</si>
  <si>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</si>
  <si>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</si>
  <si>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</si>
  <si>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</si>
  <si>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</si>
  <si>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</si>
  <si>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</si>
  <si>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</si>
  <si>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</si>
  <si>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</si>
  <si>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</si>
  <si>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</si>
  <si>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</si>
  <si>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</si>
  <si>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</si>
  <si>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</si>
  <si>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</si>
  <si>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</si>
  <si>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</si>
  <si>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</si>
  <si>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</si>
  <si>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</si>
  <si>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</si>
  <si>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</si>
  <si>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</si>
  <si>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</si>
  <si>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</si>
  <si>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</si>
  <si>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</si>
  <si>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</si>
  <si>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</si>
  <si>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</si>
  <si>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</si>
  <si>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</si>
  <si>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</si>
  <si>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</si>
  <si>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</si>
  <si>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</si>
  <si>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</si>
  <si>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</si>
  <si>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</si>
  <si>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</si>
  <si>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</si>
  <si>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</si>
  <si>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</si>
  <si>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</si>
  <si>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</si>
  <si>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</si>
  <si>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</si>
  <si>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</si>
  <si>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</si>
  <si>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</si>
  <si>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</si>
  <si>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</si>
  <si>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</si>
  <si>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</si>
  <si>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</si>
  <si>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</si>
  <si>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</si>
  <si>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</si>
  <si>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</si>
  <si>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</si>
  <si>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</si>
  <si>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</si>
  <si>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</si>
  <si>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</si>
  <si>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</si>
  <si>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</si>
  <si>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</si>
  <si>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</si>
  <si>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</si>
  <si>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</si>
  <si>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</si>
  <si>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</si>
  <si>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</si>
  <si>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</si>
  <si>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</si>
  <si>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</si>
  <si>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</si>
  <si>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</si>
  <si>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</si>
  <si>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</si>
  <si>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</si>
  <si>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</si>
  <si>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</si>
  <si>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</si>
  <si>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</si>
  <si>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</si>
  <si>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</si>
  <si>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</si>
  <si>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</si>
  <si>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</si>
  <si>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</si>
  <si>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</si>
  <si>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</si>
  <si>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</si>
  <si>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</si>
  <si>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</si>
  <si>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</si>
  <si>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</si>
  <si>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</si>
  <si>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</si>
  <si>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</si>
  <si>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</si>
  <si>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</si>
  <si>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</si>
  <si>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</si>
  <si>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</si>
  <si>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</si>
  <si>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</si>
  <si>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</si>
  <si>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</si>
  <si>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</si>
  <si>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</si>
  <si>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</si>
  <si>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</si>
  <si>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</si>
  <si>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</si>
  <si>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</si>
  <si>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</si>
  <si>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</si>
  <si>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</si>
  <si>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</si>
  <si>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</si>
  <si>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</si>
  <si>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</si>
  <si>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</si>
  <si>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</si>
  <si>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</si>
  <si>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</si>
  <si>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</si>
  <si>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</si>
  <si>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</si>
  <si>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</si>
  <si>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</si>
  <si>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</si>
  <si>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</si>
  <si>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</si>
  <si>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</si>
  <si>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</si>
  <si>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</si>
  <si>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</si>
  <si>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</si>
  <si>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</si>
  <si>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</si>
  <si>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</si>
  <si>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</si>
  <si>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</si>
  <si>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</si>
  <si>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</si>
  <si>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</si>
  <si>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</si>
  <si>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</si>
  <si>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</si>
  <si>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</si>
  <si>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</si>
  <si>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</si>
  <si>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</si>
  <si>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</si>
  <si>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</si>
  <si>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</si>
  <si>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</si>
  <si>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</si>
  <si>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</si>
  <si>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</si>
  <si>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</si>
  <si>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</si>
  <si>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</si>
  <si>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</si>
  <si>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</si>
  <si>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</si>
  <si>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</si>
  <si>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</si>
  <si>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</si>
  <si>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</si>
  <si>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</si>
  <si>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</si>
  <si>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</si>
  <si>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</si>
  <si>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</si>
  <si>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</si>
  <si>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</si>
  <si>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</si>
  <si>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</si>
  <si>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</si>
  <si>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</si>
  <si>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</si>
  <si>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</si>
  <si>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</si>
  <si>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</si>
  <si>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</si>
  <si>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</si>
  <si>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</si>
  <si>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</si>
  <si>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</si>
  <si>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</si>
  <si>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</si>
  <si>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</si>
  <si>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</si>
  <si>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</si>
  <si>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</si>
  <si>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</si>
  <si>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</si>
  <si>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</si>
  <si>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</si>
  <si>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</si>
  <si>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</si>
  <si>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</si>
  <si>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</si>
  <si>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</si>
  <si>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</si>
  <si>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</si>
  <si>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</si>
  <si>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</si>
  <si>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</si>
  <si>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</si>
  <si>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</si>
  <si>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</si>
  <si>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</si>
  <si>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</si>
  <si>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</si>
  <si>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</si>
  <si>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</si>
  <si>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</si>
  <si>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</si>
  <si>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</si>
  <si>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</si>
  <si>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</si>
  <si>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</si>
  <si>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</si>
  <si>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</si>
  <si>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</si>
  <si>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</si>
  <si>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</si>
  <si>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</si>
  <si>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</si>
  <si>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</si>
  <si>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</si>
  <si>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</si>
  <si>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</si>
  <si>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</si>
  <si>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</si>
  <si>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</si>
  <si>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</si>
  <si>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</si>
  <si>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</si>
  <si>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</si>
  <si>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</si>
  <si>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</si>
  <si>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</si>
  <si>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</si>
  <si>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</si>
  <si>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</si>
  <si>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</si>
  <si>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</si>
  <si>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</si>
  <si>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</si>
  <si>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</si>
  <si>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</si>
  <si>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</si>
  <si>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</si>
  <si>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</si>
  <si>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</si>
  <si>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</si>
  <si>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</si>
  <si>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</si>
  <si>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</si>
  <si>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</si>
  <si>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</si>
  <si>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</si>
  <si>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</si>
  <si>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</si>
  <si>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</si>
  <si>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</si>
  <si>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</si>
  <si>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</si>
  <si>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</si>
  <si>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</si>
  <si>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</si>
  <si>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</si>
  <si>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</si>
  <si>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</si>
  <si>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</si>
  <si>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</si>
  <si>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</si>
  <si>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</si>
  <si>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</si>
  <si>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</si>
  <si>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</si>
  <si>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</si>
  <si>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</si>
  <si>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</si>
  <si>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</si>
  <si>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</si>
  <si>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</si>
  <si>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</si>
  <si>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</si>
  <si>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</si>
  <si>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</si>
  <si>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</si>
  <si>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</si>
  <si>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</si>
  <si>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</si>
  <si>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</si>
  <si>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</si>
  <si>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</si>
  <si>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</si>
  <si>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</si>
  <si>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</si>
  <si>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</si>
  <si>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</si>
  <si>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</si>
  <si>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</si>
  <si>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</si>
  <si>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</si>
  <si>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</si>
  <si>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</si>
  <si>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</si>
  <si>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</si>
  <si>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</si>
  <si>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</si>
  <si>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</si>
  <si>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</si>
  <si>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</si>
  <si>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</si>
  <si>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</si>
  <si>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</si>
  <si>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</si>
  <si>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</si>
  <si>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</si>
  <si>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</si>
  <si>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</si>
  <si>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</si>
  <si>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</si>
  <si>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</si>
  <si>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</si>
  <si>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</si>
  <si>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</si>
  <si>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</si>
  <si>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</si>
  <si>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</si>
  <si>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</si>
  <si>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</si>
  <si>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</si>
  <si>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</si>
  <si>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</si>
  <si>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</si>
  <si>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</si>
  <si>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</si>
  <si>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</si>
  <si>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</si>
  <si>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</si>
  <si>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</si>
  <si>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</si>
  <si>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</si>
  <si>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</si>
  <si>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</si>
  <si>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</si>
  <si>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</si>
  <si>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</si>
  <si>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</si>
  <si>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</si>
  <si>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</si>
  <si>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</si>
  <si>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</si>
  <si>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</si>
  <si>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</si>
  <si>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</si>
  <si>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</si>
  <si>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</si>
  <si>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</si>
  <si>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</si>
  <si>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</si>
  <si>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</si>
  <si>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</si>
  <si>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</si>
  <si>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</si>
  <si>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</si>
  <si>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</si>
  <si>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</si>
  <si>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</si>
  <si>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</si>
  <si>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</si>
  <si>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</si>
  <si>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</si>
  <si>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</si>
  <si>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</si>
  <si>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</si>
  <si>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</si>
  <si>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</si>
  <si>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</si>
  <si>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</si>
  <si>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</si>
  <si>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</si>
  <si>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</si>
  <si>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</si>
  <si>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</si>
  <si>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</si>
  <si>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</si>
  <si>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</si>
  <si>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</si>
  <si>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</si>
  <si>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</si>
  <si>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</si>
  <si>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</si>
  <si>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</si>
  <si>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</si>
  <si>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</si>
  <si>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</si>
  <si>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</si>
  <si>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</si>
  <si>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</si>
  <si>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</si>
  <si>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</si>
  <si>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</si>
  <si>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</si>
  <si>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</si>
  <si>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</si>
  <si>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</si>
  <si>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</si>
  <si>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</si>
  <si>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</si>
  <si>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</si>
  <si>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</si>
  <si>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</si>
  <si>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</si>
  <si>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</si>
  <si>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</si>
  <si>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</si>
  <si>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</si>
  <si>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</si>
  <si>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</si>
  <si>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</si>
  <si>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</si>
  <si>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</si>
  <si>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</si>
  <si>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</si>
  <si>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</si>
  <si>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</si>
  <si>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</si>
  <si>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</si>
  <si>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</si>
  <si>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</si>
  <si>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</si>
  <si>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</si>
  <si>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</si>
  <si>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</si>
  <si>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</si>
  <si>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</si>
  <si>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</si>
  <si>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</si>
  <si>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</si>
  <si>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</si>
  <si>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</si>
  <si>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</si>
  <si>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</si>
  <si>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</si>
  <si>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</si>
  <si>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</si>
  <si>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</si>
  <si>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</si>
  <si>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</si>
  <si>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</si>
  <si>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</si>
  <si>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</si>
  <si>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</si>
  <si>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</si>
  <si>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</si>
  <si>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</si>
  <si>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</si>
  <si>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</si>
  <si>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</si>
  <si>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</si>
  <si>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</si>
  <si>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</si>
  <si>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</si>
  <si>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</si>
  <si>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</si>
  <si>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</si>
  <si>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</si>
  <si>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</si>
  <si>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</si>
  <si>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</si>
  <si>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</si>
  <si>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</si>
  <si>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</si>
  <si>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</si>
  <si>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</si>
  <si>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</si>
  <si>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</si>
  <si>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</si>
  <si>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</si>
  <si>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</si>
  <si>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</si>
  <si>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</si>
  <si>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</si>
  <si>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</si>
  <si>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</si>
  <si>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</si>
  <si>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</si>
  <si>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</si>
  <si>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</si>
  <si>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</si>
  <si>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</si>
  <si>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</si>
  <si>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</si>
  <si>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</si>
  <si>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</si>
  <si>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</si>
  <si>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</si>
  <si>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</si>
  <si>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</si>
  <si>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</si>
  <si>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</si>
  <si>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</si>
  <si>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</si>
  <si>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</si>
  <si>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</si>
  <si>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</si>
  <si>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</si>
  <si>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</si>
  <si>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</si>
  <si>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</si>
  <si>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</si>
  <si>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</si>
  <si>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</si>
  <si>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</si>
  <si>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</si>
  <si>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</si>
  <si>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</si>
  <si>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</si>
  <si>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</si>
  <si>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</si>
  <si>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</si>
  <si>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</si>
  <si>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</si>
  <si>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</si>
  <si>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</si>
  <si>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</si>
  <si>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</si>
  <si>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</si>
  <si>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</si>
  <si>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</si>
  <si>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</si>
  <si>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</si>
  <si>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</si>
  <si>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</si>
  <si>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</si>
  <si>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</si>
  <si>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</si>
  <si>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</si>
  <si>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</si>
  <si>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</si>
  <si>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</si>
  <si>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</si>
  <si>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</si>
  <si>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</si>
  <si>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</si>
  <si>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</si>
  <si>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</si>
  <si>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</si>
  <si>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</si>
  <si>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</si>
  <si>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</si>
  <si>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</si>
  <si>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</si>
  <si>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</si>
  <si>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</si>
  <si>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</si>
  <si>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</si>
  <si>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</si>
  <si>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</si>
  <si>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</si>
  <si>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</si>
  <si>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</si>
  <si>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</si>
  <si>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</si>
  <si>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</si>
  <si>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</si>
  <si>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</si>
  <si>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</si>
  <si>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</si>
  <si>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</si>
  <si>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</si>
  <si>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</si>
  <si>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</si>
  <si>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</si>
  <si>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</si>
  <si>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</si>
  <si>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</si>
  <si>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</si>
  <si>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</si>
  <si>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</si>
  <si>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</si>
  <si>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</si>
  <si>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</si>
  <si>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</si>
  <si>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</si>
  <si>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</si>
  <si>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</si>
  <si>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</si>
  <si>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</si>
  <si>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</si>
  <si>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</si>
  <si>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</si>
  <si>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</si>
  <si>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</si>
  <si>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</si>
  <si>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</si>
  <si>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</si>
  <si>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</si>
  <si>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</si>
  <si>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</si>
  <si>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</si>
  <si>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</si>
  <si>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</si>
  <si>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</si>
  <si>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</si>
  <si>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</si>
  <si>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</si>
  <si>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</si>
  <si>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</si>
  <si>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</si>
  <si>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</si>
  <si>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</si>
  <si>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</si>
  <si>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</si>
  <si>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</si>
  <si>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</si>
  <si>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</si>
  <si>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</si>
  <si>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</si>
  <si>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</si>
  <si>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</si>
  <si>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</si>
  <si>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</si>
  <si>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</si>
  <si>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</si>
  <si>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</si>
  <si>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</si>
  <si>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</si>
  <si>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</si>
  <si>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</si>
  <si>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</si>
  <si>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</si>
  <si>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</si>
  <si>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</si>
  <si>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</si>
  <si>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</si>
  <si>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</si>
  <si>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</si>
  <si>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</si>
  <si>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</si>
  <si>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</si>
  <si>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</si>
  <si>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</si>
  <si>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</si>
  <si>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</si>
  <si>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</si>
  <si>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</si>
  <si>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</si>
  <si>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</si>
  <si>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</si>
  <si>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</si>
  <si>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</si>
  <si>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</si>
  <si>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</si>
  <si>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</si>
  <si>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</si>
  <si>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</si>
  <si>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</si>
  <si>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</si>
  <si>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</si>
  <si>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</si>
  <si>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</si>
  <si>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</si>
  <si>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</si>
  <si>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</si>
  <si>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</si>
  <si>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</si>
  <si>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</si>
  <si>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</si>
  <si>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</si>
  <si>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</si>
  <si>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</si>
  <si>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</si>
  <si>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</si>
  <si>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</si>
  <si>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</si>
  <si>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</si>
  <si>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</si>
  <si>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</si>
  <si>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</si>
  <si>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</si>
  <si>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</si>
  <si>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</si>
  <si>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</si>
  <si>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</si>
  <si>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</si>
  <si>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</si>
  <si>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</si>
  <si>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</si>
  <si>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</si>
  <si>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</si>
  <si>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</si>
  <si>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</si>
  <si>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</si>
  <si>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</si>
  <si>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</si>
  <si>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</si>
  <si>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</si>
  <si>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</si>
  <si>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</si>
  <si>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</si>
  <si>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</si>
  <si>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</si>
  <si>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</si>
  <si>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</si>
  <si>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</si>
  <si>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</si>
  <si>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</si>
  <si>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</si>
  <si>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</si>
  <si>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</si>
  <si>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</si>
  <si>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</si>
  <si>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</si>
  <si>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</si>
  <si>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</si>
  <si>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</si>
  <si>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</si>
  <si>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</si>
  <si>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</si>
  <si>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</si>
  <si>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</si>
  <si>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</si>
  <si>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</si>
  <si>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</si>
  <si>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</si>
  <si>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</si>
  <si>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</si>
  <si>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</si>
  <si>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</si>
  <si>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</si>
  <si>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</si>
  <si>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</si>
  <si>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</si>
  <si>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</si>
  <si>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</si>
  <si>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</si>
  <si>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</si>
  <si>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</si>
  <si>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</si>
  <si>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</si>
  <si>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</si>
  <si>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</si>
  <si>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</si>
  <si>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</si>
  <si>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</si>
  <si>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</si>
  <si>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</si>
  <si>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</si>
  <si>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</si>
  <si>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</si>
  <si>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</si>
  <si>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</si>
  <si>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</si>
  <si>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</si>
  <si>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</si>
  <si>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</si>
  <si>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</si>
  <si>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</si>
  <si>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</si>
  <si>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</si>
  <si>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</si>
  <si>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</si>
  <si>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</si>
  <si>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</si>
  <si>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</si>
  <si>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</si>
  <si>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</si>
  <si>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</si>
  <si>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</si>
  <si>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</si>
  <si>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</si>
  <si>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</si>
  <si>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</si>
  <si>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</si>
  <si>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</si>
  <si>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</si>
  <si>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</si>
  <si>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</si>
  <si>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</si>
  <si>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</si>
  <si>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</si>
  <si>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</si>
  <si>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</si>
  <si>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</si>
  <si>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</si>
  <si>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</si>
  <si>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</si>
  <si>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</si>
  <si>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</si>
  <si>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</si>
  <si>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</si>
  <si>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</si>
  <si>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</si>
  <si>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</si>
  <si>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</si>
  <si>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</si>
  <si>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</si>
  <si>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</si>
  <si>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</si>
  <si>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</si>
  <si>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</si>
  <si>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</si>
  <si>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</si>
  <si>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</si>
  <si>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</si>
  <si>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</si>
  <si>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</si>
  <si>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</si>
  <si>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</si>
  <si>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</si>
  <si>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</si>
  <si>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</si>
  <si>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</si>
  <si>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</si>
  <si>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</si>
  <si>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</si>
  <si>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</si>
  <si>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</si>
  <si>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</si>
  <si>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</si>
  <si>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</si>
  <si>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</si>
  <si>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</si>
  <si>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</si>
  <si>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</si>
  <si>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</si>
  <si>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</si>
  <si>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</si>
  <si>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</si>
  <si>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</si>
  <si>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</si>
  <si>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</si>
  <si>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</si>
  <si>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</si>
  <si>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</si>
  <si>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</si>
  <si>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</si>
  <si>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</si>
  <si>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</si>
  <si>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</si>
  <si>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</si>
  <si>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</si>
  <si>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</si>
  <si>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</si>
  <si>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</si>
  <si>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</si>
  <si>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</si>
  <si>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</si>
  <si>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</si>
  <si>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</si>
  <si>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</si>
  <si>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</si>
  <si>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</si>
  <si>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</si>
  <si>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</si>
  <si>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</si>
  <si>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</si>
  <si>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</si>
  <si>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</si>
  <si>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</si>
  <si>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</si>
  <si>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</si>
  <si>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</si>
  <si>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</si>
  <si>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</si>
  <si>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</si>
  <si>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</si>
  <si>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</si>
  <si>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</si>
  <si>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</si>
  <si>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</si>
  <si>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</si>
  <si>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</si>
  <si>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</si>
  <si>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</si>
  <si>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</si>
  <si>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</si>
  <si>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</si>
  <si>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</si>
  <si>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</si>
  <si>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</si>
  <si>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</si>
  <si>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</si>
  <si>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</si>
  <si>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</si>
  <si>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</si>
  <si>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</si>
  <si>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</si>
  <si>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</si>
  <si>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</si>
  <si>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</si>
  <si>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</si>
  <si>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</si>
  <si>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</si>
  <si>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</si>
  <si>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</si>
  <si>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</si>
  <si>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</si>
  <si>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</si>
  <si>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</si>
  <si>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</si>
  <si>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</si>
  <si>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</si>
  <si>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</si>
  <si>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</si>
  <si>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</si>
  <si>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</si>
  <si>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</si>
  <si>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</si>
  <si>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</si>
  <si>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</si>
  <si>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</si>
  <si>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</si>
  <si>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</si>
  <si>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</si>
  <si>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</si>
  <si>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</si>
  <si>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</si>
  <si>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</si>
  <si>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</si>
  <si>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</si>
  <si>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</si>
  <si>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</si>
  <si>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</si>
  <si>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</si>
  <si>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</si>
  <si>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</si>
  <si>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</si>
  <si>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</si>
  <si>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</si>
  <si>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</si>
  <si>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</si>
  <si>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</si>
  <si>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</si>
  <si>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</si>
  <si>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</si>
  <si>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</si>
  <si>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</si>
  <si>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</si>
  <si>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</si>
  <si>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</si>
  <si>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</si>
  <si>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</si>
  <si>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</si>
  <si>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</si>
  <si>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</si>
  <si>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</si>
  <si>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</si>
  <si>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</si>
  <si>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</si>
  <si>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</si>
  <si>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</si>
  <si>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</si>
  <si>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</si>
  <si>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</si>
  <si>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</si>
  <si>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</si>
  <si>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</si>
  <si>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</si>
  <si>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</si>
  <si>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</si>
  <si>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</si>
  <si>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</si>
  <si>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</si>
  <si>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</si>
  <si>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</si>
  <si>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</si>
  <si>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</si>
  <si>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</si>
  <si>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</si>
  <si>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</si>
  <si>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</si>
  <si>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</si>
  <si>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</si>
  <si>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</si>
  <si>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</si>
  <si>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</si>
  <si>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</si>
  <si>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</si>
  <si>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</si>
  <si>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</si>
  <si>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</si>
  <si>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</si>
  <si>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</si>
  <si>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</si>
  <si>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</si>
  <si>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</si>
  <si>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</si>
  <si>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</si>
  <si>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</si>
  <si>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</si>
  <si>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</si>
  <si>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</si>
  <si>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</si>
  <si>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</si>
  <si>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</si>
  <si>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</si>
  <si>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</si>
  <si>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</si>
  <si>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</si>
  <si>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</si>
  <si>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</si>
  <si>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</si>
  <si>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</si>
  <si>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</si>
  <si>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</si>
  <si>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</si>
  <si>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</si>
  <si>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</si>
  <si>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</si>
  <si>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</si>
  <si>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</si>
  <si>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</si>
  <si>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</si>
  <si>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</si>
  <si>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</si>
  <si>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</si>
  <si>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</si>
  <si>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</si>
  <si>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</si>
  <si>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</si>
  <si>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</si>
  <si>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</si>
  <si>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</si>
  <si>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</si>
  <si>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</si>
  <si>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</si>
  <si>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</si>
  <si>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</si>
  <si>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</si>
  <si>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</si>
  <si>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</si>
  <si>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</si>
  <si>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</si>
  <si>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</si>
  <si>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</si>
  <si>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</si>
  <si>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</si>
  <si>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</si>
  <si>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</si>
  <si>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</si>
  <si>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</si>
  <si>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</si>
  <si>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</si>
  <si>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</si>
  <si>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</si>
  <si>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</si>
  <si>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</si>
  <si>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</si>
  <si>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</si>
  <si>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</si>
  <si>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</si>
  <si>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</si>
  <si>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</si>
  <si>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</si>
  <si>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</si>
  <si>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</si>
  <si>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</si>
  <si>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</si>
  <si>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</si>
  <si>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</si>
  <si>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</si>
  <si>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</si>
  <si>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</si>
  <si>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</si>
  <si>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</si>
  <si>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</si>
  <si>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</si>
  <si>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</si>
  <si>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</si>
  <si>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</si>
  <si>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</si>
  <si>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</si>
  <si>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</si>
  <si>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</si>
  <si>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</si>
  <si>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</si>
  <si>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</si>
  <si>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</si>
  <si>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</si>
  <si>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</si>
  <si>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</si>
  <si>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</si>
  <si>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</si>
  <si>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</si>
  <si>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</si>
  <si>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</si>
  <si>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</si>
  <si>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</si>
  <si>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</si>
  <si>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</si>
  <si>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</si>
  <si>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</si>
  <si>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</si>
  <si>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</si>
  <si>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</si>
  <si>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</si>
  <si>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</si>
  <si>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</si>
  <si>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</si>
  <si>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</si>
  <si>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</si>
  <si>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</si>
  <si>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</si>
  <si>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</si>
  <si>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</si>
  <si>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</si>
  <si>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</si>
  <si>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</si>
  <si>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</si>
  <si>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</si>
  <si>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</si>
  <si>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</si>
  <si>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</si>
  <si>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</si>
  <si>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</si>
  <si>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</si>
  <si>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</si>
  <si>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</si>
  <si>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</si>
  <si>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</si>
  <si>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</si>
  <si>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</si>
  <si>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</si>
  <si>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</si>
  <si>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</si>
  <si>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</si>
  <si>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</si>
  <si>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</si>
  <si>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</si>
  <si>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</si>
  <si>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</si>
  <si>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</si>
  <si>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</si>
  <si>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</si>
  <si>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</si>
  <si>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</si>
  <si>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</si>
  <si>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</si>
  <si>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</si>
  <si>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</si>
  <si>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</si>
  <si>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</si>
  <si>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</si>
  <si>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</si>
  <si>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</si>
  <si>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</si>
  <si>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</si>
  <si>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</si>
  <si>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</si>
  <si>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</si>
  <si>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</si>
  <si>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</si>
  <si>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</si>
  <si>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</si>
  <si>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</si>
  <si>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</si>
  <si>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</si>
  <si>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</si>
  <si>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</si>
  <si>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</si>
  <si>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</si>
  <si>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</si>
  <si>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</si>
  <si>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</si>
  <si>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</si>
  <si>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</si>
  <si>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</si>
  <si>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</si>
  <si>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</si>
  <si>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</si>
  <si>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</si>
  <si>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</si>
  <si>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</si>
  <si>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</si>
  <si>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</si>
  <si>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</si>
  <si>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</si>
  <si>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</si>
  <si>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Warren</t>
  </si>
  <si>
    <t>1905 100th St</t>
  </si>
  <si>
    <t>Monmouth</t>
  </si>
  <si>
    <t>jwhitsitt@united.k12.il.us</t>
  </si>
  <si>
    <t>Mr. Jeffrey Whitsitt</t>
  </si>
  <si>
    <t>jwhitsitt@united.k12,il.us</t>
  </si>
  <si>
    <t>309-734-9413</t>
  </si>
  <si>
    <t>309-734-0223</t>
  </si>
  <si>
    <t>Cavanaugh, Davies, Blackman &amp; Cramblet</t>
  </si>
  <si>
    <t>Rod Davies</t>
  </si>
  <si>
    <t>1021 N. Main St., PO Box 318</t>
  </si>
  <si>
    <t>IL</t>
  </si>
  <si>
    <t>309-734-2349</t>
  </si>
  <si>
    <t>309-734-2330</t>
  </si>
  <si>
    <t>cdbccpas@monmouthcpa.com</t>
  </si>
  <si>
    <t>Mrs. Jodi Scott</t>
  </si>
  <si>
    <t>jscott@hmwroe27</t>
  </si>
  <si>
    <t>309-734-6822</t>
  </si>
  <si>
    <t>309-734-2452</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</si>
  <si>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</si>
  <si>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key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</si>
  <si>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a limited number of employees.</t>
  </si>
  <si>
    <t>Certain individuals have the ability to complete and record accounting functions which ideally would be segregated.  The accounting and control of the Activity and Imprest Funds are maintained by a single individual at most locations.</t>
  </si>
  <si>
    <t>Segregation of duties is normally difficult to accomplish within a small governmental entity.  This corrective action is not practical in the circumstances, because the cost of implementing internal control procedures should not exceed the benefit derived.</t>
  </si>
  <si>
    <t>It is not economically feasible for the district to hire extra bookkeeping personnel at this time.</t>
  </si>
  <si>
    <t>Account coding for receipts and disbursements should be in accordance with ISBE program manual.</t>
  </si>
  <si>
    <t>Identified mispostings were corrected with audit entries.</t>
  </si>
  <si>
    <t>Misposting of receipts or expenditures may cause the District's financial statements to be misstated.</t>
  </si>
  <si>
    <t>It is recommended that District personnel review the ISBE program accounting manual for account coding and review the fund ledger for misposting errors.</t>
  </si>
  <si>
    <t>The superintendent and bookkeeper will occassionally review the fund ledger detail for account posting errors.</t>
  </si>
  <si>
    <t>Cash disbursements should be supported by invoices or statements.  It was noted that some invoices were not available for review and some purchases made with the procurement card were not supported by an invoice.</t>
  </si>
  <si>
    <t>It should be determined whether payments will be paid from invoices or statements (vendors with several invoices each month).  If paying off a statement, all related invoices should be attached to the statement.</t>
  </si>
  <si>
    <t>All items paid by the District should have an invoice with sufficient detail of the purchase to support the payment being made.</t>
  </si>
  <si>
    <t>A review will be made to ensure that all checks written have adequate supporting documentation attached to support the expense.</t>
  </si>
  <si>
    <t>Inadequate Segregation of Duties</t>
  </si>
  <si>
    <t>2016-001</t>
  </si>
  <si>
    <t>Repeat Finding - Superintendent will review staff</t>
  </si>
  <si>
    <t>duties</t>
  </si>
  <si>
    <t>2016-002</t>
  </si>
  <si>
    <t xml:space="preserve">Deposits and Expenses were Incorrectly </t>
  </si>
  <si>
    <t>Coded and Posted to District Accounts</t>
  </si>
  <si>
    <t>Repeat Finding</t>
  </si>
  <si>
    <t>2016-003</t>
  </si>
  <si>
    <t>Disbursements not Supported by Invoices</t>
  </si>
  <si>
    <t>or Statements</t>
  </si>
  <si>
    <t>2016-004</t>
  </si>
  <si>
    <t xml:space="preserve">Transfers Between Funds not Approved </t>
  </si>
  <si>
    <t>or Budgeted</t>
  </si>
  <si>
    <t>No Interfund Transfers in the Current Year</t>
  </si>
  <si>
    <t>2016-005</t>
  </si>
  <si>
    <t xml:space="preserve">Unallowed Investments within the </t>
  </si>
  <si>
    <t>Activity Funds</t>
  </si>
  <si>
    <t>It is not feasible for the District to hire additional personnel as the cost of implementing internal control procedures should not exceed the benefit derived.</t>
  </si>
  <si>
    <t>Unknown</t>
  </si>
  <si>
    <t>Mr. Jeffrey Whitsitt, Superintendent</t>
  </si>
  <si>
    <t xml:space="preserve">The superintendent will monitor the activity of District personnel and monthly financial </t>
  </si>
  <si>
    <t>statements for any unusual activity.</t>
  </si>
  <si>
    <t>There were deposits and expenses that were incorrectly coded and posted to District accounts.</t>
  </si>
  <si>
    <t>Current Fiscal Year</t>
  </si>
  <si>
    <t xml:space="preserve">The bookkeeper and superintendent will review the fund ledger receipts and disbursements </t>
  </si>
  <si>
    <t>for accuracy in recording.</t>
  </si>
  <si>
    <t>It should be determined whether payments will be paid from invoices or statements.  If paying from a statement, all related invoices should be attached to the statement.</t>
  </si>
  <si>
    <t>The District will have an invoice with sufficient detail of the purchase to support the payment being made.</t>
  </si>
  <si>
    <t>A review will be made to ensure that all checks written are supported by a detailed invoice</t>
  </si>
  <si>
    <t>to support the expense.</t>
  </si>
  <si>
    <t>Fire Prevention &amp; Safety Bonds</t>
  </si>
  <si>
    <t>General Obligation Build America Bonds - 2010</t>
  </si>
  <si>
    <t>Knox-Warren Special Ed Co-op</t>
  </si>
  <si>
    <t>Delabar CTE</t>
  </si>
  <si>
    <t>Western Area Purchasing Co-op</t>
  </si>
  <si>
    <t>Sales to Pupils - Other #1614, Line 72, Page 10</t>
  </si>
  <si>
    <t>$14,568  Student Milk</t>
  </si>
  <si>
    <t>Other Food Service #1690, Line 74, Page 10</t>
  </si>
  <si>
    <t>Other Local Revenue #1999, Line 107, Page 11</t>
  </si>
  <si>
    <t>$11,572  Expense Reimbursements, Refunds</t>
  </si>
  <si>
    <t>CTE - Other #4799, Line 227, Page 13</t>
  </si>
  <si>
    <t>$180  #4745 Carl Perkins</t>
  </si>
  <si>
    <t>Operations and Maintenance Fund</t>
  </si>
  <si>
    <t>Other Local Revenues #1999, Line 107, Page 11</t>
  </si>
  <si>
    <t>$30,043  E-Rate</t>
  </si>
  <si>
    <t>$3,544  Refunds</t>
  </si>
  <si>
    <t>Debt Services Fund</t>
  </si>
  <si>
    <t>Debt Services - Other #5400, Line 165, Page 18</t>
  </si>
  <si>
    <t>$1,425  Bond Service Fees</t>
  </si>
  <si>
    <t>$65  Expense Reimbursements</t>
  </si>
  <si>
    <t>Schedule of Restricted Tax Levies and Selected Revenue Sources</t>
  </si>
  <si>
    <t>Other Disbursements, Special Education, Line 22, Page 26</t>
  </si>
  <si>
    <t>$67,180  Special Education Co-op Tuition</t>
  </si>
  <si>
    <t>The District is allowed to invest in securities as authorized by the Illinois Public Funds Investment Act 30 ILCS 235.</t>
  </si>
  <si>
    <t>The District should review the Public Funds Investment Act 30 ILCS 235 for allowable investments.</t>
  </si>
  <si>
    <t>The superintendent will review all District investments to ensure that they are allowable under the Public Funds Investment Act 30 ILCS 235.</t>
  </si>
  <si>
    <t>The District has two scholarship funds that have investments in unallowed individual stocks that have been donated to the District.</t>
  </si>
  <si>
    <t>The District will review the Public Funds Investment Act 30 ILCS 235 for allowable investments.</t>
  </si>
  <si>
    <t xml:space="preserve">The superintendent will review all District investments to ensure that they are allowable </t>
  </si>
  <si>
    <t>under the Public Funds Investment Act 30 ILCS 235.</t>
  </si>
  <si>
    <t>The District maintains two scholarship funds that have investments in unallowed individual stocks that have been donated to the District.</t>
  </si>
  <si>
    <t>District personnel will review ISBE program accounting manual for account coding and review the cumulative fund ledger for misposting errors.</t>
  </si>
  <si>
    <t>$2,095  Food Sales and Refunds</t>
  </si>
  <si>
    <t>United CUSD 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</si>
</sst>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5"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1861705</xdr:colOff>
          <xdr:row>4</xdr:row>
          <xdr:rowOff>103909</xdr:rowOff>
        </xdr:from>
        <xdr:to>
          <xdr:col>0</xdr:col>
          <xdr:colOff>2776105</xdr:colOff>
          <xdr:row>8</xdr:row>
          <xdr:rowOff>142009</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2" t="s">
        <v>466</v>
      </c>
      <c r="J1" s="2183"/>
      <c r="K1" s="2183"/>
      <c r="L1" s="2183"/>
      <c r="M1" s="2183"/>
      <c r="N1" s="2183"/>
      <c r="O1" s="2183"/>
      <c r="P1" s="2183"/>
      <c r="Q1" s="2183"/>
      <c r="R1" s="2183"/>
      <c r="S1" s="2183"/>
    </row>
    <row r="2" spans="1:28" ht="12" customHeight="1" x14ac:dyDescent="0.2">
      <c r="A2" s="201" t="s">
        <v>1866</v>
      </c>
      <c r="D2" s="202"/>
      <c r="I2" s="2184" t="s">
        <v>1133</v>
      </c>
      <c r="J2" s="2183"/>
      <c r="K2" s="2183"/>
      <c r="L2" s="2183"/>
      <c r="M2" s="2183"/>
      <c r="N2" s="2183"/>
      <c r="O2" s="2183"/>
      <c r="P2" s="2183"/>
      <c r="Q2" s="2183"/>
      <c r="R2" s="2183"/>
      <c r="S2" s="2183"/>
    </row>
    <row r="3" spans="1:28" ht="12" customHeight="1" x14ac:dyDescent="0.2">
      <c r="A3" s="1816" t="s">
        <v>1949</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2095</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2095</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33094304026</v>
      </c>
      <c r="B13" s="2153"/>
      <c r="C13" s="2153"/>
      <c r="D13" s="2153"/>
      <c r="E13" s="2153"/>
      <c r="F13" s="2153"/>
      <c r="G13" s="2153"/>
      <c r="H13" s="2154"/>
      <c r="I13" s="184"/>
      <c r="J13" s="183"/>
      <c r="K13" s="181"/>
      <c r="L13" s="183"/>
      <c r="M13" s="183"/>
      <c r="N13" s="183"/>
      <c r="O13" s="183"/>
      <c r="P13" s="183"/>
      <c r="Q13" s="183"/>
      <c r="R13" s="183"/>
      <c r="S13" s="183"/>
      <c r="T13" s="2157" t="s">
        <v>2104</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2096</v>
      </c>
      <c r="B15" s="2155"/>
      <c r="C15" s="2155"/>
      <c r="D15" s="2155"/>
      <c r="E15" s="2155"/>
      <c r="F15" s="2155"/>
      <c r="G15" s="2155"/>
      <c r="H15" s="2156"/>
      <c r="T15" s="2122" t="s">
        <v>2105</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2194</v>
      </c>
      <c r="B17" s="2180"/>
      <c r="C17" s="2180"/>
      <c r="D17" s="2180"/>
      <c r="E17" s="2180"/>
      <c r="F17" s="2180"/>
      <c r="G17" s="2180"/>
      <c r="H17" s="2181"/>
      <c r="T17" s="2167" t="s">
        <v>2106</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2097</v>
      </c>
      <c r="B19" s="2151"/>
      <c r="C19" s="2151"/>
      <c r="D19" s="2151"/>
      <c r="E19" s="2151"/>
      <c r="F19" s="2151"/>
      <c r="G19" s="2151"/>
      <c r="H19" s="2149"/>
      <c r="I19" s="183"/>
      <c r="J19" s="376"/>
      <c r="K19" s="194"/>
      <c r="L19" s="192"/>
      <c r="M19" s="651" t="s">
        <v>355</v>
      </c>
      <c r="P19" s="180"/>
      <c r="Q19" s="180"/>
      <c r="R19" s="180"/>
      <c r="S19" s="184"/>
      <c r="T19" s="2150" t="s">
        <v>2098</v>
      </c>
      <c r="U19" s="2148"/>
      <c r="V19" s="2148"/>
      <c r="W19" s="2149"/>
      <c r="X19" s="2165" t="s">
        <v>2107</v>
      </c>
      <c r="Y19" s="2166"/>
      <c r="Z19" s="2163">
        <v>61462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2098</v>
      </c>
      <c r="B21" s="2148"/>
      <c r="C21" s="2148"/>
      <c r="D21" s="2148"/>
      <c r="E21" s="2148"/>
      <c r="F21" s="2148"/>
      <c r="G21" s="2148"/>
      <c r="H21" s="2149"/>
      <c r="I21" s="2173" t="s">
        <v>767</v>
      </c>
      <c r="J21" s="2136"/>
      <c r="K21" s="2136"/>
      <c r="L21" s="2136"/>
      <c r="M21" s="2136"/>
      <c r="N21" s="2136"/>
      <c r="O21" s="2136"/>
      <c r="P21" s="2136"/>
      <c r="Q21" s="2136"/>
      <c r="R21" s="2136"/>
      <c r="S21" s="2137"/>
      <c r="T21" s="2117" t="s">
        <v>2109</v>
      </c>
      <c r="U21" s="2118"/>
      <c r="V21" s="2118"/>
      <c r="W21" s="2118"/>
      <c r="X21" s="2131" t="s">
        <v>2108</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1901</v>
      </c>
      <c r="U22" s="270"/>
      <c r="V22" s="340"/>
      <c r="W22" s="270"/>
      <c r="X22" s="1915" t="s">
        <v>1573</v>
      </c>
      <c r="Z22" s="199"/>
      <c r="AA22" s="200"/>
    </row>
    <row r="23" spans="1:27" ht="13.5" customHeight="1" x14ac:dyDescent="0.2">
      <c r="A23" s="2170" t="s">
        <v>2099</v>
      </c>
      <c r="B23" s="2171"/>
      <c r="C23" s="2171"/>
      <c r="D23" s="2171"/>
      <c r="E23" s="2171"/>
      <c r="F23" s="2171"/>
      <c r="G23" s="2171"/>
      <c r="H23" s="2172"/>
      <c r="T23" s="2117">
        <v>60.008476000000002</v>
      </c>
      <c r="U23" s="2118"/>
      <c r="V23" s="2118"/>
      <c r="W23" s="2118"/>
      <c r="X23" s="2128">
        <v>43101</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61462</v>
      </c>
      <c r="B25" s="2148"/>
      <c r="C25" s="2148"/>
      <c r="D25" s="2148"/>
      <c r="E25" s="2148"/>
      <c r="F25" s="2148"/>
      <c r="G25" s="2148"/>
      <c r="H25" s="2149"/>
      <c r="I25" s="652"/>
      <c r="J25" s="203"/>
      <c r="K25" s="203"/>
      <c r="L25" s="203"/>
      <c r="M25" s="203"/>
      <c r="N25" s="203"/>
      <c r="O25" s="203"/>
      <c r="P25" s="203"/>
      <c r="Q25" s="203"/>
      <c r="R25" s="203"/>
      <c r="S25" s="204"/>
      <c r="T25" s="2114" t="s">
        <v>2110</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1893</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2095</v>
      </c>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3"/>
      <c r="J30" s="389"/>
      <c r="K30" s="181" t="s">
        <v>656</v>
      </c>
      <c r="L30" s="1702" t="s">
        <v>2095</v>
      </c>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2095</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2095</v>
      </c>
      <c r="C34" s="185" t="s">
        <v>622</v>
      </c>
      <c r="D34" s="184"/>
      <c r="E34" s="184"/>
      <c r="F34" s="184"/>
      <c r="G34" s="184"/>
      <c r="H34" s="184"/>
      <c r="I34" s="273"/>
      <c r="J34" s="351"/>
      <c r="L34" s="388"/>
      <c r="M34" s="370" t="s">
        <v>802</v>
      </c>
      <c r="N34" s="183"/>
      <c r="O34" s="183"/>
      <c r="P34" s="183"/>
      <c r="Q34" s="183"/>
      <c r="R34" s="183"/>
      <c r="S34" s="274"/>
      <c r="T34" s="183"/>
      <c r="U34" s="1702" t="s">
        <v>2095</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7" t="s">
        <v>2100</v>
      </c>
      <c r="B38" s="2180"/>
      <c r="C38" s="2180"/>
      <c r="D38" s="2180"/>
      <c r="E38" s="2180"/>
      <c r="F38" s="2148"/>
      <c r="G38" s="2148"/>
      <c r="H38" s="2149"/>
      <c r="I38" s="2196"/>
      <c r="J38" s="2123"/>
      <c r="K38" s="2123"/>
      <c r="L38" s="2123"/>
      <c r="M38" s="2123"/>
      <c r="N38" s="2123"/>
      <c r="O38" s="2123"/>
      <c r="P38" s="2120"/>
      <c r="Q38" s="2120"/>
      <c r="R38" s="2120"/>
      <c r="S38" s="2121"/>
      <c r="T38" s="2122" t="s">
        <v>2111</v>
      </c>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2101</v>
      </c>
      <c r="B40" s="2204"/>
      <c r="C40" s="2205"/>
      <c r="D40" s="2205"/>
      <c r="E40" s="2205"/>
      <c r="F40" s="2206"/>
      <c r="G40" s="2206"/>
      <c r="H40" s="2207"/>
      <c r="I40" s="2124"/>
      <c r="J40" s="2126"/>
      <c r="K40" s="2126"/>
      <c r="L40" s="2126"/>
      <c r="M40" s="2126"/>
      <c r="N40" s="2126"/>
      <c r="O40" s="2126"/>
      <c r="P40" s="2126"/>
      <c r="Q40" s="2126"/>
      <c r="R40" s="2126"/>
      <c r="S40" s="2127"/>
      <c r="T40" s="2124" t="s">
        <v>2112</v>
      </c>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2102</v>
      </c>
      <c r="B42" s="2148"/>
      <c r="C42" s="2149"/>
      <c r="D42" s="2165" t="s">
        <v>2103</v>
      </c>
      <c r="E42" s="2148"/>
      <c r="F42" s="2148"/>
      <c r="G42" s="2148"/>
      <c r="H42" s="2149"/>
      <c r="I42" s="2122"/>
      <c r="J42" s="2120"/>
      <c r="K42" s="2120"/>
      <c r="L42" s="2120"/>
      <c r="M42" s="2120"/>
      <c r="N42" s="2120"/>
      <c r="O42" s="2121"/>
      <c r="P42" s="2119"/>
      <c r="Q42" s="2120"/>
      <c r="R42" s="2120"/>
      <c r="S42" s="2121"/>
      <c r="T42" s="2122" t="s">
        <v>2113</v>
      </c>
      <c r="U42" s="2120"/>
      <c r="V42" s="2120"/>
      <c r="W42" s="2121"/>
      <c r="X42" s="2119" t="s">
        <v>2114</v>
      </c>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45" sqref="X4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1907</v>
      </c>
      <c r="C31" s="215" t="s">
        <v>1365</v>
      </c>
      <c r="D31" s="600"/>
      <c r="E31" s="602"/>
    </row>
    <row r="32" spans="1:5" x14ac:dyDescent="0.2">
      <c r="B32" s="600" t="s">
        <v>1272</v>
      </c>
      <c r="C32" s="215" t="s">
        <v>1365</v>
      </c>
      <c r="D32" s="601" t="s">
        <v>1908</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1959</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1963</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3"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2104</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309</v>
      </c>
      <c r="G7" s="92"/>
      <c r="H7" s="92"/>
      <c r="I7" s="92"/>
      <c r="J7" s="217">
        <v>183666565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2.8313000000000001E-2</v>
      </c>
      <c r="E10" s="99" t="s">
        <v>1164</v>
      </c>
      <c r="F10" s="468">
        <v>4.7099999999999998E-3</v>
      </c>
      <c r="G10" s="99" t="s">
        <v>1164</v>
      </c>
      <c r="H10" s="468">
        <v>1.933E-3</v>
      </c>
      <c r="I10" s="99" t="s">
        <v>1165</v>
      </c>
      <c r="J10" s="469">
        <f>ROUND(D10+F10+H10,5)</f>
        <v>3.4959999999999998E-2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10075650</v>
      </c>
      <c r="E16" s="99"/>
      <c r="F16" s="81">
        <f>SUM('Acct Summary 7-8'!C17,'Acct Summary 7-8'!D17,'Acct Summary 7-8'!F17)</f>
        <v>9386090</v>
      </c>
      <c r="G16" s="99"/>
      <c r="H16" s="81">
        <f>SUM(D16-F16)</f>
        <v>689560</v>
      </c>
      <c r="I16" s="92"/>
      <c r="J16" s="81">
        <f>SUM('Acct Summary 7-8'!C81,'Acct Summary 7-8'!D81,'Acct Summary 7-8'!F81,'Acct Summary 7-8'!I81)</f>
        <v>2650786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25345985.970000003</v>
      </c>
      <c r="I31" s="330"/>
      <c r="J31" s="92"/>
      <c r="K31" s="92"/>
      <c r="L31" s="92"/>
      <c r="M31" s="92"/>
    </row>
    <row r="32" spans="1:13" ht="13.35" customHeight="1" x14ac:dyDescent="0.2">
      <c r="B32" s="2110"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5580000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activeCell="X45" sqref="X4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1956</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United CUSD 304</v>
      </c>
      <c r="E7" s="135"/>
      <c r="G7" s="136"/>
      <c r="H7" s="137"/>
      <c r="I7" s="137"/>
      <c r="J7" s="137"/>
      <c r="K7" s="137"/>
      <c r="L7"/>
      <c r="M7"/>
      <c r="N7"/>
      <c r="O7"/>
      <c r="P7"/>
    </row>
    <row r="8" spans="1:18" ht="12.75" x14ac:dyDescent="0.2">
      <c r="A8"/>
      <c r="B8"/>
      <c r="C8" s="133" t="s">
        <v>1316</v>
      </c>
      <c r="D8" s="138">
        <f>COVER!A13</f>
        <v>33094304026</v>
      </c>
      <c r="E8" s="139"/>
      <c r="G8"/>
      <c r="H8"/>
      <c r="I8"/>
      <c r="J8"/>
      <c r="K8"/>
      <c r="L8"/>
      <c r="M8"/>
      <c r="N8"/>
      <c r="O8"/>
      <c r="P8"/>
    </row>
    <row r="9" spans="1:18" ht="12.75" x14ac:dyDescent="0.2">
      <c r="A9"/>
      <c r="B9"/>
      <c r="C9" s="133" t="s">
        <v>809</v>
      </c>
      <c r="D9" s="332" t="str">
        <f>COVER!A15</f>
        <v>Warren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2650786</v>
      </c>
      <c r="I12" s="1151"/>
      <c r="J12" s="1151"/>
      <c r="K12" s="1152">
        <f>TRUNC((H12/H13*100000),5)/100000</f>
        <v>0.26308833669999998</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10075650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9386090</v>
      </c>
      <c r="I17" s="1151"/>
      <c r="J17" s="1157"/>
      <c r="K17" s="1152">
        <f>TRUNC((H17/H18*100000),5)/100000</f>
        <v>0.93156173539999998</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10075650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2650786</v>
      </c>
      <c r="I24" s="676"/>
      <c r="J24" s="676"/>
      <c r="K24" s="1161">
        <f>TRUNC(((H24/H25*100000)/100000),2)</f>
        <v>101.66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26072.47222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5457835.6455399999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5580000</v>
      </c>
      <c r="I32" s="1159"/>
      <c r="J32" s="1159"/>
      <c r="K32" s="1161">
        <f>TRUNC(100-((((H32/H33*100))*100)/100),2)</f>
        <v>77.98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25345985.970000003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24" activePane="bottomLeft" state="frozen"/>
      <selection activeCell="X45" sqref="X45"/>
      <selection pane="bottomLeft" activeCell="X45" sqref="X4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1555322</v>
      </c>
      <c r="D4" s="408">
        <v>71218</v>
      </c>
      <c r="E4" s="408">
        <v>244080</v>
      </c>
      <c r="F4" s="408">
        <v>520754</v>
      </c>
      <c r="G4" s="408">
        <v>291659</v>
      </c>
      <c r="H4" s="408">
        <v>137584</v>
      </c>
      <c r="I4" s="408">
        <v>306654</v>
      </c>
      <c r="J4" s="432">
        <v>277352</v>
      </c>
      <c r="K4" s="408">
        <v>102884</v>
      </c>
      <c r="L4" s="408">
        <v>219992</v>
      </c>
      <c r="M4" s="429"/>
      <c r="N4" s="478"/>
    </row>
    <row r="5" spans="1:14" x14ac:dyDescent="0.2">
      <c r="A5" s="473" t="s">
        <v>1151</v>
      </c>
      <c r="B5" s="39">
        <v>120</v>
      </c>
      <c r="C5" s="679">
        <v>81850</v>
      </c>
      <c r="D5" s="408"/>
      <c r="E5" s="408"/>
      <c r="F5" s="408">
        <v>25315</v>
      </c>
      <c r="G5" s="408">
        <v>48057</v>
      </c>
      <c r="H5" s="408"/>
      <c r="I5" s="408">
        <v>89673</v>
      </c>
      <c r="J5" s="432"/>
      <c r="K5" s="435"/>
      <c r="L5" s="680">
        <v>140854</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1637172</v>
      </c>
      <c r="D13" s="681">
        <f t="shared" ref="D13:L13" si="0">SUM(D4:D12)</f>
        <v>71218</v>
      </c>
      <c r="E13" s="681">
        <f t="shared" si="0"/>
        <v>244080</v>
      </c>
      <c r="F13" s="681">
        <f t="shared" si="0"/>
        <v>546069</v>
      </c>
      <c r="G13" s="681">
        <f t="shared" si="0"/>
        <v>339716</v>
      </c>
      <c r="H13" s="681">
        <f t="shared" si="0"/>
        <v>137584</v>
      </c>
      <c r="I13" s="681">
        <f t="shared" si="0"/>
        <v>396327</v>
      </c>
      <c r="J13" s="681">
        <f t="shared" si="0"/>
        <v>277352</v>
      </c>
      <c r="K13" s="681">
        <f t="shared" si="0"/>
        <v>102884</v>
      </c>
      <c r="L13" s="681">
        <f t="shared" si="0"/>
        <v>360846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167371</v>
      </c>
      <c r="N16" s="711"/>
    </row>
    <row r="17" spans="1:14" s="696" customFormat="1" ht="12.75" customHeight="1" x14ac:dyDescent="0.2">
      <c r="A17" s="710" t="s">
        <v>1692</v>
      </c>
      <c r="B17" s="538">
        <v>230</v>
      </c>
      <c r="C17" s="503"/>
      <c r="D17" s="503"/>
      <c r="E17" s="503"/>
      <c r="F17" s="503"/>
      <c r="G17" s="503"/>
      <c r="H17" s="503"/>
      <c r="I17" s="503"/>
      <c r="J17" s="503"/>
      <c r="K17" s="503"/>
      <c r="L17" s="503"/>
      <c r="M17" s="432">
        <v>17565367</v>
      </c>
      <c r="N17" s="711"/>
    </row>
    <row r="18" spans="1:14" s="696" customFormat="1" ht="12.75" customHeight="1" x14ac:dyDescent="0.2">
      <c r="A18" s="710" t="s">
        <v>1693</v>
      </c>
      <c r="B18" s="538">
        <v>240</v>
      </c>
      <c r="C18" s="503"/>
      <c r="D18" s="503"/>
      <c r="E18" s="503"/>
      <c r="F18" s="503"/>
      <c r="G18" s="503"/>
      <c r="H18" s="503"/>
      <c r="I18" s="503"/>
      <c r="J18" s="503"/>
      <c r="K18" s="503"/>
      <c r="L18" s="503"/>
      <c r="M18" s="432">
        <v>3661717</v>
      </c>
      <c r="N18" s="711"/>
    </row>
    <row r="19" spans="1:14" s="696" customFormat="1" ht="12.75" customHeight="1" x14ac:dyDescent="0.2">
      <c r="A19" s="710" t="s">
        <v>1694</v>
      </c>
      <c r="B19" s="538">
        <v>250</v>
      </c>
      <c r="C19" s="503"/>
      <c r="D19" s="503"/>
      <c r="E19" s="503"/>
      <c r="F19" s="503"/>
      <c r="G19" s="503"/>
      <c r="H19" s="503"/>
      <c r="I19" s="503"/>
      <c r="J19" s="503"/>
      <c r="K19" s="503"/>
      <c r="L19" s="503"/>
      <c r="M19" s="432">
        <v>1608609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244080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5335920</v>
      </c>
    </row>
    <row r="23" spans="1:14" ht="13.5" customHeight="1" thickBot="1" x14ac:dyDescent="0.25">
      <c r="A23" s="460" t="s">
        <v>729</v>
      </c>
      <c r="B23" s="716"/>
      <c r="C23" s="429"/>
      <c r="D23" s="429"/>
      <c r="E23" s="429"/>
      <c r="F23" s="429"/>
      <c r="G23" s="429"/>
      <c r="H23" s="429"/>
      <c r="I23" s="429"/>
      <c r="J23" s="429"/>
      <c r="K23" s="429"/>
      <c r="L23" s="429"/>
      <c r="M23" s="685">
        <f>SUM(M15:M22)</f>
        <v>23003064</v>
      </c>
      <c r="N23" s="685">
        <f>SUM(N21:N22)</f>
        <v>5580000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360846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360846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5580000</v>
      </c>
    </row>
    <row r="37" spans="1:14" ht="13.5" thickBot="1" x14ac:dyDescent="0.25">
      <c r="A37" s="460" t="s">
        <v>739</v>
      </c>
      <c r="B37" s="716"/>
      <c r="C37" s="503"/>
      <c r="D37" s="503"/>
      <c r="E37" s="503"/>
      <c r="F37" s="503"/>
      <c r="G37" s="503"/>
      <c r="H37" s="503"/>
      <c r="I37" s="503"/>
      <c r="J37" s="503"/>
      <c r="K37" s="503"/>
      <c r="L37" s="510"/>
      <c r="M37" s="429"/>
      <c r="N37" s="685">
        <f>SUM(N36:N36)</f>
        <v>5580000</v>
      </c>
    </row>
    <row r="38" spans="1:14" customFormat="1" ht="13.5" customHeight="1" thickTop="1" x14ac:dyDescent="0.2">
      <c r="A38" s="620" t="s">
        <v>485</v>
      </c>
      <c r="B38" s="538">
        <v>714</v>
      </c>
      <c r="C38" s="719">
        <v>117136</v>
      </c>
      <c r="D38" s="719"/>
      <c r="E38" s="719"/>
      <c r="F38" s="719"/>
      <c r="G38" s="719"/>
      <c r="H38" s="719"/>
      <c r="I38" s="719"/>
      <c r="J38" s="718"/>
      <c r="K38" s="719"/>
      <c r="L38" s="1090"/>
      <c r="M38" s="686"/>
      <c r="N38" s="686"/>
    </row>
    <row r="39" spans="1:14" customFormat="1" ht="13.5" customHeight="1" x14ac:dyDescent="0.2">
      <c r="A39" s="620" t="s">
        <v>398</v>
      </c>
      <c r="B39" s="538">
        <v>730</v>
      </c>
      <c r="C39" s="719">
        <v>1520036</v>
      </c>
      <c r="D39" s="719">
        <v>71218</v>
      </c>
      <c r="E39" s="719">
        <v>244080</v>
      </c>
      <c r="F39" s="719">
        <v>546069</v>
      </c>
      <c r="G39" s="719">
        <v>339716</v>
      </c>
      <c r="H39" s="719">
        <v>137584</v>
      </c>
      <c r="I39" s="719">
        <v>396327</v>
      </c>
      <c r="J39" s="718">
        <v>277352</v>
      </c>
      <c r="K39" s="719">
        <v>102884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23003064</v>
      </c>
      <c r="N40" s="686"/>
    </row>
    <row r="41" spans="1:14" ht="13.5" customHeight="1" thickBot="1" x14ac:dyDescent="0.25">
      <c r="A41" s="460" t="s">
        <v>741</v>
      </c>
      <c r="B41" s="451"/>
      <c r="C41" s="481">
        <f>(SUM(C34,C37,C38,C39))</f>
        <v>1637172</v>
      </c>
      <c r="D41" s="481">
        <f t="shared" ref="D41:L41" si="2">SUM(D34,D37,D38:D39)</f>
        <v>71218</v>
      </c>
      <c r="E41" s="481">
        <f t="shared" si="2"/>
        <v>244080</v>
      </c>
      <c r="F41" s="481">
        <f t="shared" si="2"/>
        <v>546069</v>
      </c>
      <c r="G41" s="481">
        <f t="shared" si="2"/>
        <v>339716</v>
      </c>
      <c r="H41" s="481">
        <f t="shared" si="2"/>
        <v>137584</v>
      </c>
      <c r="I41" s="481">
        <f t="shared" si="2"/>
        <v>396327</v>
      </c>
      <c r="J41" s="481">
        <f t="shared" si="2"/>
        <v>277352</v>
      </c>
      <c r="K41" s="481">
        <f t="shared" si="2"/>
        <v>102884</v>
      </c>
      <c r="L41" s="481">
        <f t="shared" si="2"/>
        <v>360846</v>
      </c>
      <c r="M41" s="481">
        <f>SUM(M40)</f>
        <v>23003064</v>
      </c>
      <c r="N41" s="481">
        <f>SUM(N37)</f>
        <v>5580000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4294967295" verticalDpi="4294967295" r:id="rId1"/>
  <headerFooter alignWithMargins="0">
    <oddHeader>&amp;L&amp;8Page &amp;P&amp;C&amp;"Arial,Bold"&amp;9BASIC FINANCIAL STATEMENTS
STATEMENT OF ASSETS AND LIABILITIES ARISING FROM CASH TRANSACTIONS
STATEMENT OF POSITION AS OF JUNE 30, 2017&amp;R&amp;8Page &amp;P</oddHeader>
    <oddFooter>&amp;L&amp;8 &amp;CThe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5" activePane="bottomLeft" state="frozenSplit"/>
      <selection activeCell="X45" sqref="X45"/>
      <selection pane="bottomLeft" activeCell="X45" sqref="X4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5928959</v>
      </c>
      <c r="D4" s="687">
        <f>'Revenues 9-14'!D109</f>
        <v>964883</v>
      </c>
      <c r="E4" s="687">
        <f>'Revenues 9-14'!E109</f>
        <v>843782</v>
      </c>
      <c r="F4" s="687">
        <f>'Revenues 9-14'!F109</f>
        <v>430135</v>
      </c>
      <c r="G4" s="687">
        <f>'Revenues 9-14'!G109</f>
        <v>348497</v>
      </c>
      <c r="H4" s="687">
        <f>'Revenues 9-14'!H109</f>
        <v>73621</v>
      </c>
      <c r="I4" s="687">
        <f>'Revenues 9-14'!I109</f>
        <v>84272</v>
      </c>
      <c r="J4" s="687">
        <f>'Revenues 9-14'!J109</f>
        <v>372893</v>
      </c>
      <c r="K4" s="687">
        <f>'Revenues 9-14'!K109</f>
        <v>83959</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1504557</v>
      </c>
      <c r="D6" s="688">
        <f>'Revenues 9-14'!D173</f>
        <v>0</v>
      </c>
      <c r="E6" s="688">
        <f>'Revenues 9-14'!E173</f>
        <v>0</v>
      </c>
      <c r="F6" s="688">
        <f>'Revenues 9-14'!F173</f>
        <v>674426</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488418</v>
      </c>
      <c r="D7" s="688">
        <f>'Revenues 9-14'!D274</f>
        <v>0</v>
      </c>
      <c r="E7" s="688">
        <f>'Revenues 9-14'!E274</f>
        <v>112504</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7921934</v>
      </c>
      <c r="D8" s="481">
        <f t="shared" ref="D8:K8" si="0">SUM(D4:D7)</f>
        <v>964883</v>
      </c>
      <c r="E8" s="481">
        <f t="shared" si="0"/>
        <v>956286</v>
      </c>
      <c r="F8" s="481">
        <f t="shared" si="0"/>
        <v>1104561</v>
      </c>
      <c r="G8" s="481">
        <f t="shared" si="0"/>
        <v>348497</v>
      </c>
      <c r="H8" s="481">
        <f t="shared" si="0"/>
        <v>73621</v>
      </c>
      <c r="I8" s="481">
        <f t="shared" si="0"/>
        <v>84272</v>
      </c>
      <c r="J8" s="481">
        <f t="shared" si="0"/>
        <v>372893</v>
      </c>
      <c r="K8" s="481">
        <f t="shared" si="0"/>
        <v>83959</v>
      </c>
      <c r="L8" s="38"/>
    </row>
    <row r="9" spans="1:13" ht="15" thickTop="1" x14ac:dyDescent="0.2">
      <c r="A9" s="1009" t="s">
        <v>343</v>
      </c>
      <c r="B9" s="452">
        <v>3998</v>
      </c>
      <c r="C9" s="414">
        <v>3715139</v>
      </c>
      <c r="D9" s="485"/>
      <c r="E9" s="414"/>
      <c r="F9" s="414"/>
      <c r="G9" s="692"/>
      <c r="H9" s="414"/>
      <c r="I9" s="490" t="s">
        <v>1365</v>
      </c>
      <c r="J9" s="431"/>
      <c r="K9" s="414"/>
      <c r="L9" s="38"/>
    </row>
    <row r="10" spans="1:13" s="47" customFormat="1" ht="13.5" thickBot="1" x14ac:dyDescent="0.25">
      <c r="A10" s="460" t="s">
        <v>1369</v>
      </c>
      <c r="B10" s="453"/>
      <c r="C10" s="481">
        <f>SUM(C8:C9)</f>
        <v>11637073</v>
      </c>
      <c r="D10" s="481">
        <f t="shared" ref="D10:K10" si="1">SUM(D8:D9)</f>
        <v>964883</v>
      </c>
      <c r="E10" s="481">
        <f t="shared" si="1"/>
        <v>956286</v>
      </c>
      <c r="F10" s="481">
        <f t="shared" si="1"/>
        <v>1104561</v>
      </c>
      <c r="G10" s="481">
        <f t="shared" si="1"/>
        <v>348497</v>
      </c>
      <c r="H10" s="481">
        <f t="shared" si="1"/>
        <v>73621</v>
      </c>
      <c r="I10" s="481">
        <f t="shared" si="1"/>
        <v>84272</v>
      </c>
      <c r="J10" s="481">
        <f t="shared" si="1"/>
        <v>372893</v>
      </c>
      <c r="K10" s="481">
        <f t="shared" si="1"/>
        <v>83959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4954790</v>
      </c>
      <c r="D12" s="494" t="s">
        <v>1365</v>
      </c>
      <c r="E12" s="429" t="s">
        <v>1365</v>
      </c>
      <c r="F12" s="429" t="s">
        <v>1365</v>
      </c>
      <c r="G12" s="687">
        <f>'Expenditures 15-22'!K223</f>
        <v>91083</v>
      </c>
      <c r="H12" s="427"/>
      <c r="I12" s="429" t="s">
        <v>1365</v>
      </c>
      <c r="J12" s="429" t="s">
        <v>1365</v>
      </c>
      <c r="K12" s="427" t="s">
        <v>1365</v>
      </c>
      <c r="L12" s="38"/>
    </row>
    <row r="13" spans="1:13" x14ac:dyDescent="0.2">
      <c r="A13" s="726" t="s">
        <v>525</v>
      </c>
      <c r="B13" s="292">
        <v>2000</v>
      </c>
      <c r="C13" s="688">
        <f>'Expenditures 15-22'!K74</f>
        <v>1993187</v>
      </c>
      <c r="D13" s="688">
        <f>'Expenditures 15-22'!K129</f>
        <v>908547</v>
      </c>
      <c r="E13" s="478" t="s">
        <v>1365</v>
      </c>
      <c r="F13" s="688">
        <f>'Expenditures 15-22'!K178</f>
        <v>1151029</v>
      </c>
      <c r="G13" s="688">
        <f>'Expenditures 15-22'!K273</f>
        <v>182420</v>
      </c>
      <c r="H13" s="688">
        <f>'Expenditures 15-22'!K296</f>
        <v>1351</v>
      </c>
      <c r="I13" s="429" t="s">
        <v>1365</v>
      </c>
      <c r="J13" s="741">
        <f>'Expenditures 15-22'!K323</f>
        <v>257913</v>
      </c>
      <c r="K13" s="693">
        <f>'Expenditures 15-22'!K341</f>
        <v>5905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378537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853587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7326514</v>
      </c>
      <c r="D17" s="481">
        <f t="shared" si="2"/>
        <v>908547</v>
      </c>
      <c r="E17" s="481">
        <f t="shared" si="2"/>
        <v>853587</v>
      </c>
      <c r="F17" s="481">
        <f t="shared" si="2"/>
        <v>1151029</v>
      </c>
      <c r="G17" s="481">
        <f t="shared" si="2"/>
        <v>273503</v>
      </c>
      <c r="H17" s="481">
        <f t="shared" si="2"/>
        <v>1351</v>
      </c>
      <c r="I17" s="429"/>
      <c r="J17" s="481">
        <f>SUM(J12:J16)</f>
        <v>257913</v>
      </c>
      <c r="K17" s="481">
        <f>SUM(K12:K16)</f>
        <v>5905</v>
      </c>
      <c r="L17" s="38"/>
    </row>
    <row r="18" spans="1:12" ht="15" customHeight="1" thickTop="1" x14ac:dyDescent="0.2">
      <c r="A18" s="1010" t="s">
        <v>1298</v>
      </c>
      <c r="B18" s="257">
        <v>4180</v>
      </c>
      <c r="C18" s="687">
        <f t="shared" ref="C18:H18" si="3">C9</f>
        <v>3715139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11041653</v>
      </c>
      <c r="D19" s="481">
        <f t="shared" si="4"/>
        <v>908547</v>
      </c>
      <c r="E19" s="481">
        <f t="shared" si="4"/>
        <v>853587</v>
      </c>
      <c r="F19" s="481">
        <f t="shared" si="4"/>
        <v>1151029</v>
      </c>
      <c r="G19" s="481">
        <f t="shared" si="4"/>
        <v>273503</v>
      </c>
      <c r="H19" s="481">
        <f t="shared" si="4"/>
        <v>1351</v>
      </c>
      <c r="I19" s="429"/>
      <c r="J19" s="481">
        <f>SUM(J17:J18)</f>
        <v>257913</v>
      </c>
      <c r="K19" s="481">
        <f>SUM(K17:K18)</f>
        <v>5905</v>
      </c>
      <c r="L19" s="38"/>
    </row>
    <row r="20" spans="1:12" ht="27" thickTop="1" thickBot="1" x14ac:dyDescent="0.25">
      <c r="A20" s="454" t="s">
        <v>1299</v>
      </c>
      <c r="B20" s="455"/>
      <c r="C20" s="1008">
        <f>C8-C17</f>
        <v>595420</v>
      </c>
      <c r="D20" s="1008">
        <f t="shared" ref="D20:K20" si="5">D8-D17</f>
        <v>56336</v>
      </c>
      <c r="E20" s="1008">
        <f t="shared" si="5"/>
        <v>102699</v>
      </c>
      <c r="F20" s="1008">
        <f t="shared" si="5"/>
        <v>-46468</v>
      </c>
      <c r="G20" s="1008">
        <f t="shared" si="5"/>
        <v>74994</v>
      </c>
      <c r="H20" s="1008">
        <f t="shared" si="5"/>
        <v>72270</v>
      </c>
      <c r="I20" s="1008">
        <f t="shared" si="5"/>
        <v>84272</v>
      </c>
      <c r="J20" s="1008">
        <f t="shared" si="5"/>
        <v>114980</v>
      </c>
      <c r="K20" s="1008">
        <f t="shared" si="5"/>
        <v>78054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475</v>
      </c>
      <c r="D36" s="432"/>
      <c r="E36" s="432"/>
      <c r="F36" s="432">
        <v>4186</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3559</v>
      </c>
      <c r="D43" s="432"/>
      <c r="E43" s="432"/>
      <c r="F43" s="432"/>
      <c r="G43" s="432"/>
      <c r="H43" s="432"/>
      <c r="I43" s="432"/>
      <c r="J43" s="432"/>
      <c r="K43" s="432"/>
      <c r="L43" s="500"/>
    </row>
    <row r="44" spans="1:12" s="696" customFormat="1" ht="13.5" customHeight="1" thickBot="1" x14ac:dyDescent="0.25">
      <c r="A44" s="720" t="s">
        <v>433</v>
      </c>
      <c r="B44" s="701"/>
      <c r="C44" s="684">
        <f>SUM(C24:C43)</f>
        <v>4034</v>
      </c>
      <c r="D44" s="684">
        <f t="shared" ref="D44:K44" si="6">SUM(D24:D43)</f>
        <v>0</v>
      </c>
      <c r="E44" s="684">
        <f t="shared" si="6"/>
        <v>0</v>
      </c>
      <c r="F44" s="684">
        <f t="shared" si="6"/>
        <v>4186</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4034</v>
      </c>
      <c r="D77" s="440">
        <f t="shared" si="8"/>
        <v>0</v>
      </c>
      <c r="E77" s="440">
        <f t="shared" si="8"/>
        <v>0</v>
      </c>
      <c r="F77" s="440">
        <f t="shared" si="8"/>
        <v>4186</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599454</v>
      </c>
      <c r="D78" s="439">
        <f t="shared" si="9"/>
        <v>56336</v>
      </c>
      <c r="E78" s="439">
        <f t="shared" si="9"/>
        <v>102699</v>
      </c>
      <c r="F78" s="439">
        <f t="shared" si="9"/>
        <v>-42282</v>
      </c>
      <c r="G78" s="439">
        <f t="shared" si="9"/>
        <v>74994</v>
      </c>
      <c r="H78" s="439">
        <f t="shared" si="9"/>
        <v>72270</v>
      </c>
      <c r="I78" s="439">
        <f t="shared" si="9"/>
        <v>84272</v>
      </c>
      <c r="J78" s="439">
        <f t="shared" si="9"/>
        <v>114980</v>
      </c>
      <c r="K78" s="439">
        <f t="shared" si="9"/>
        <v>78054</v>
      </c>
      <c r="L78" s="501"/>
    </row>
    <row r="79" spans="1:12" ht="13.5" thickTop="1" x14ac:dyDescent="0.2">
      <c r="A79" s="812" t="s">
        <v>1951</v>
      </c>
      <c r="B79" s="456"/>
      <c r="C79" s="431">
        <v>1037718</v>
      </c>
      <c r="D79" s="695">
        <v>14882</v>
      </c>
      <c r="E79" s="695">
        <v>141381</v>
      </c>
      <c r="F79" s="695">
        <v>588351</v>
      </c>
      <c r="G79" s="695">
        <v>264722</v>
      </c>
      <c r="H79" s="695">
        <v>65314</v>
      </c>
      <c r="I79" s="695">
        <v>312055</v>
      </c>
      <c r="J79" s="695">
        <v>162372</v>
      </c>
      <c r="K79" s="695">
        <v>24830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1637172</v>
      </c>
      <c r="D81" s="481">
        <f>SUM(D78:D80)</f>
        <v>71218</v>
      </c>
      <c r="E81" s="481">
        <f t="shared" ref="E81:K81" si="10">SUM(E78:E80)</f>
        <v>244080</v>
      </c>
      <c r="F81" s="481">
        <f t="shared" si="10"/>
        <v>546069</v>
      </c>
      <c r="G81" s="481">
        <f t="shared" si="10"/>
        <v>339716</v>
      </c>
      <c r="H81" s="481">
        <f t="shared" si="10"/>
        <v>137584</v>
      </c>
      <c r="I81" s="481">
        <f t="shared" si="10"/>
        <v>396327</v>
      </c>
      <c r="J81" s="481">
        <f t="shared" si="10"/>
        <v>277352</v>
      </c>
      <c r="K81" s="481">
        <f t="shared" si="10"/>
        <v>102884</v>
      </c>
      <c r="L81" s="38"/>
    </row>
    <row r="82" spans="1:12" ht="0.75" customHeight="1" thickTop="1" thickBot="1" x14ac:dyDescent="0.25">
      <c r="A82" s="624" t="s">
        <v>399</v>
      </c>
      <c r="B82" s="622"/>
      <c r="C82" s="1126">
        <f>(C81-C79)</f>
        <v>599454</v>
      </c>
      <c r="D82" s="1126">
        <f t="shared" ref="D82:K82" si="11">(D81-D79)</f>
        <v>56336</v>
      </c>
      <c r="E82" s="1126">
        <f t="shared" si="11"/>
        <v>102699</v>
      </c>
      <c r="F82" s="1126">
        <f t="shared" si="11"/>
        <v>-42282</v>
      </c>
      <c r="G82" s="1126">
        <f t="shared" si="11"/>
        <v>74994</v>
      </c>
      <c r="H82" s="1126">
        <f t="shared" si="11"/>
        <v>72270</v>
      </c>
      <c r="I82" s="1126">
        <f t="shared" si="11"/>
        <v>84272</v>
      </c>
      <c r="J82" s="1126">
        <f t="shared" si="11"/>
        <v>114980</v>
      </c>
      <c r="K82" s="1126">
        <f t="shared" si="11"/>
        <v>78054</v>
      </c>
    </row>
    <row r="83" spans="1:12" ht="14.25" hidden="1" thickTop="1" thickBot="1" x14ac:dyDescent="0.25">
      <c r="A83" s="721" t="s">
        <v>400</v>
      </c>
      <c r="B83" s="623"/>
      <c r="C83" s="1127">
        <f>C82/C81</f>
        <v>0.36615212085229898</v>
      </c>
      <c r="D83" s="1127">
        <f t="shared" ref="D83:K83" si="12">D82/D81</f>
        <v>0.79103597405150383</v>
      </c>
      <c r="E83" s="1127">
        <f t="shared" si="12"/>
        <v>0.42075958702064897</v>
      </c>
      <c r="F83" s="1127">
        <f t="shared" si="12"/>
        <v>-7.7429775358059144E-2</v>
      </c>
      <c r="G83" s="1127">
        <f t="shared" si="12"/>
        <v>0.22075498357451517</v>
      </c>
      <c r="H83" s="1127">
        <f t="shared" si="12"/>
        <v>0.52527910222118857</v>
      </c>
      <c r="I83" s="1127">
        <f t="shared" si="12"/>
        <v>0.21263249791207764</v>
      </c>
      <c r="J83" s="1127">
        <f t="shared" si="12"/>
        <v>0.41456344284519309</v>
      </c>
      <c r="K83" s="1127">
        <f t="shared" si="12"/>
        <v>0.75866023871544652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headings="1"/>
  <pageMargins left="0.21" right="0.45" top="0.8" bottom="0.23" header="0.19" footer="0.19"/>
  <pageSetup scale="65" firstPageNumber="7" orientation="landscape" useFirstPageNumber="1" horizontalDpi="72" verticalDpi="72"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 &amp;CThe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259" activePane="bottomLeft" state="frozen"/>
      <selection activeCell="X45" sqref="X45"/>
      <selection pane="bottomLeft" activeCell="X45" sqref="X4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1869</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5040129</v>
      </c>
      <c r="D5" s="414">
        <v>839912</v>
      </c>
      <c r="E5" s="408">
        <v>605745</v>
      </c>
      <c r="F5" s="798">
        <v>336588</v>
      </c>
      <c r="G5" s="408">
        <v>106797</v>
      </c>
      <c r="H5" s="408"/>
      <c r="I5" s="408">
        <v>83959</v>
      </c>
      <c r="J5" s="432">
        <v>372893</v>
      </c>
      <c r="K5" s="408">
        <v>83959</v>
      </c>
    </row>
    <row r="6" spans="1:12" ht="14.25" x14ac:dyDescent="0.2">
      <c r="A6" s="903" t="s">
        <v>474</v>
      </c>
      <c r="B6" s="39">
        <v>1130</v>
      </c>
      <c r="C6" s="408">
        <v>83960</v>
      </c>
      <c r="D6" s="408"/>
      <c r="E6" s="477"/>
      <c r="F6" s="477"/>
      <c r="G6" s="429"/>
      <c r="H6" s="429"/>
      <c r="I6" s="429"/>
      <c r="J6" s="429"/>
      <c r="K6" s="429"/>
    </row>
    <row r="7" spans="1:12" x14ac:dyDescent="0.2">
      <c r="A7" s="903" t="s">
        <v>116</v>
      </c>
      <c r="B7" s="258">
        <v>1140</v>
      </c>
      <c r="C7" s="408">
        <v>67180</v>
      </c>
      <c r="D7" s="408"/>
      <c r="E7" s="429"/>
      <c r="F7" s="432"/>
      <c r="G7" s="432"/>
      <c r="H7" s="432"/>
      <c r="I7" s="429"/>
      <c r="J7" s="429"/>
      <c r="K7" s="429"/>
    </row>
    <row r="8" spans="1:12" x14ac:dyDescent="0.2">
      <c r="A8" s="903" t="s">
        <v>475</v>
      </c>
      <c r="B8" s="39">
        <v>1150</v>
      </c>
      <c r="C8" s="477"/>
      <c r="D8" s="477"/>
      <c r="E8" s="503"/>
      <c r="F8" s="503"/>
      <c r="G8" s="414">
        <v>191511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5191269</v>
      </c>
      <c r="D12" s="480">
        <f t="shared" si="0"/>
        <v>839912</v>
      </c>
      <c r="E12" s="480">
        <f t="shared" si="0"/>
        <v>605745</v>
      </c>
      <c r="F12" s="480">
        <f t="shared" si="0"/>
        <v>336588</v>
      </c>
      <c r="G12" s="480">
        <f t="shared" si="0"/>
        <v>298308</v>
      </c>
      <c r="H12" s="480">
        <f t="shared" si="0"/>
        <v>0</v>
      </c>
      <c r="I12" s="480">
        <f t="shared" si="0"/>
        <v>83959</v>
      </c>
      <c r="J12" s="480">
        <f t="shared" si="0"/>
        <v>372893</v>
      </c>
      <c r="K12" s="481">
        <f t="shared" si="0"/>
        <v>83959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363301</v>
      </c>
      <c r="D16" s="408">
        <v>59562</v>
      </c>
      <c r="E16" s="408"/>
      <c r="F16" s="408"/>
      <c r="G16" s="408">
        <v>50021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363301</v>
      </c>
      <c r="D18" s="483">
        <f t="shared" ref="D18:K18" si="1">SUM(D14:D17)</f>
        <v>59562</v>
      </c>
      <c r="E18" s="483">
        <f t="shared" si="1"/>
        <v>0</v>
      </c>
      <c r="F18" s="483">
        <f t="shared" si="1"/>
        <v>0</v>
      </c>
      <c r="G18" s="483">
        <f t="shared" si="1"/>
        <v>50021</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10371</v>
      </c>
      <c r="D65" s="408"/>
      <c r="E65" s="408"/>
      <c r="F65" s="432">
        <v>88</v>
      </c>
      <c r="G65" s="408">
        <v>168</v>
      </c>
      <c r="H65" s="408"/>
      <c r="I65" s="408">
        <v>313</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10371</v>
      </c>
      <c r="D67" s="481">
        <f t="shared" ref="D67:K67" si="2">SUM(D65:D66)</f>
        <v>0</v>
      </c>
      <c r="E67" s="481">
        <f t="shared" si="2"/>
        <v>0</v>
      </c>
      <c r="F67" s="481">
        <f t="shared" si="2"/>
        <v>88</v>
      </c>
      <c r="G67" s="481">
        <f t="shared" si="2"/>
        <v>168</v>
      </c>
      <c r="H67" s="481">
        <f t="shared" si="2"/>
        <v>0</v>
      </c>
      <c r="I67" s="481">
        <f t="shared" si="2"/>
        <v>313</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169335</v>
      </c>
      <c r="D69" s="429"/>
      <c r="E69" s="429"/>
      <c r="F69" s="429"/>
      <c r="G69" s="429"/>
      <c r="H69" s="429"/>
      <c r="I69" s="429"/>
      <c r="J69" s="429"/>
      <c r="K69" s="429"/>
    </row>
    <row r="70" spans="1:11" ht="12.75" customHeight="1" x14ac:dyDescent="0.2">
      <c r="A70" s="903" t="s">
        <v>1156</v>
      </c>
      <c r="B70" s="39">
        <v>1612</v>
      </c>
      <c r="C70" s="479">
        <v>19532</v>
      </c>
      <c r="D70" s="429"/>
      <c r="E70" s="429"/>
      <c r="F70" s="429"/>
      <c r="G70" s="429"/>
      <c r="H70" s="429"/>
      <c r="I70" s="429"/>
      <c r="J70" s="429"/>
      <c r="K70" s="429"/>
    </row>
    <row r="71" spans="1:11" ht="12.75" customHeight="1" x14ac:dyDescent="0.2">
      <c r="A71" s="903" t="s">
        <v>310</v>
      </c>
      <c r="B71" s="39">
        <v>1613</v>
      </c>
      <c r="C71" s="479">
        <v>6827</v>
      </c>
      <c r="D71" s="429"/>
      <c r="E71" s="429"/>
      <c r="F71" s="429"/>
      <c r="G71" s="429"/>
      <c r="H71" s="429"/>
      <c r="I71" s="429"/>
      <c r="J71" s="429"/>
      <c r="K71" s="429"/>
    </row>
    <row r="72" spans="1:11" ht="12.75" customHeight="1" x14ac:dyDescent="0.2">
      <c r="A72" s="903" t="s">
        <v>25</v>
      </c>
      <c r="B72" s="39">
        <v>1614</v>
      </c>
      <c r="C72" s="479">
        <v>14568</v>
      </c>
      <c r="D72" s="429"/>
      <c r="E72" s="429"/>
      <c r="F72" s="429"/>
      <c r="G72" s="429"/>
      <c r="H72" s="429"/>
      <c r="I72" s="429"/>
      <c r="J72" s="429"/>
      <c r="K72" s="429"/>
    </row>
    <row r="73" spans="1:11" ht="12.75" customHeight="1" x14ac:dyDescent="0.2">
      <c r="A73" s="903" t="s">
        <v>1157</v>
      </c>
      <c r="B73" s="39">
        <v>1620</v>
      </c>
      <c r="C73" s="479">
        <v>8958</v>
      </c>
      <c r="D73" s="429"/>
      <c r="E73" s="429"/>
      <c r="F73" s="429"/>
      <c r="G73" s="429"/>
      <c r="H73" s="429"/>
      <c r="I73" s="429"/>
      <c r="J73" s="429"/>
      <c r="K73" s="429"/>
    </row>
    <row r="74" spans="1:11" ht="12.75" customHeight="1" x14ac:dyDescent="0.2">
      <c r="A74" s="903" t="s">
        <v>26</v>
      </c>
      <c r="B74" s="39">
        <v>1690</v>
      </c>
      <c r="C74" s="479">
        <v>2095</v>
      </c>
      <c r="D74" s="429"/>
      <c r="E74" s="429"/>
      <c r="F74" s="429"/>
      <c r="G74" s="429"/>
      <c r="H74" s="429"/>
      <c r="I74" s="429"/>
      <c r="J74" s="429"/>
      <c r="K74" s="429"/>
    </row>
    <row r="75" spans="1:11" ht="12.75" customHeight="1" thickBot="1" x14ac:dyDescent="0.25">
      <c r="A75" s="460" t="s">
        <v>628</v>
      </c>
      <c r="B75" s="453"/>
      <c r="C75" s="481">
        <f>SUM(C69:C74)</f>
        <v>221315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23118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18617</v>
      </c>
      <c r="D79" s="408"/>
      <c r="E79" s="429"/>
      <c r="F79" s="429"/>
      <c r="G79" s="429"/>
      <c r="H79" s="429"/>
      <c r="I79" s="429"/>
      <c r="J79" s="429"/>
      <c r="K79" s="429"/>
    </row>
    <row r="80" spans="1:11" ht="12.75" customHeight="1" x14ac:dyDescent="0.2">
      <c r="A80" s="903" t="s">
        <v>631</v>
      </c>
      <c r="B80" s="39">
        <v>1730</v>
      </c>
      <c r="C80" s="479">
        <v>7578</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49313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41905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41905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12822</v>
      </c>
      <c r="E95" s="427"/>
      <c r="F95" s="427"/>
      <c r="G95" s="427"/>
      <c r="H95" s="427"/>
      <c r="I95" s="427"/>
      <c r="J95" s="427"/>
      <c r="K95" s="427"/>
    </row>
    <row r="96" spans="1:11" ht="12.75" customHeight="1" x14ac:dyDescent="0.2">
      <c r="A96" s="903" t="s">
        <v>450</v>
      </c>
      <c r="B96" s="39">
        <v>1920</v>
      </c>
      <c r="C96" s="479">
        <v>11300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93394</v>
      </c>
      <c r="G98" s="486"/>
      <c r="H98" s="486"/>
      <c r="I98" s="690"/>
      <c r="J98" s="486"/>
      <c r="K98" s="486"/>
    </row>
    <row r="99" spans="1:12" ht="12.75" customHeight="1" x14ac:dyDescent="0.2">
      <c r="A99" s="903" t="s">
        <v>962</v>
      </c>
      <c r="B99" s="39">
        <v>1950</v>
      </c>
      <c r="C99" s="487">
        <v>25525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3088</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238037</v>
      </c>
      <c r="F103" s="429"/>
      <c r="G103" s="429"/>
      <c r="H103" s="487">
        <v>73621</v>
      </c>
      <c r="I103" s="429"/>
      <c r="J103" s="690"/>
      <c r="K103" s="690"/>
    </row>
    <row r="104" spans="1:12" ht="12.75" customHeight="1" x14ac:dyDescent="0.2">
      <c r="A104" s="903" t="s">
        <v>973</v>
      </c>
      <c r="B104" s="39">
        <v>1991</v>
      </c>
      <c r="C104" s="487"/>
      <c r="D104" s="408">
        <v>19000</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11572</v>
      </c>
      <c r="D107" s="408">
        <v>33587</v>
      </c>
      <c r="E107" s="408"/>
      <c r="F107" s="408">
        <v>65</v>
      </c>
      <c r="G107" s="408"/>
      <c r="H107" s="408"/>
      <c r="I107" s="408"/>
      <c r="J107" s="432"/>
      <c r="K107" s="408"/>
    </row>
    <row r="108" spans="1:12" ht="12.75" customHeight="1" thickBot="1" x14ac:dyDescent="0.25">
      <c r="A108" s="460" t="s">
        <v>566</v>
      </c>
      <c r="B108" s="730"/>
      <c r="C108" s="480">
        <f>SUM(C95:C107)</f>
        <v>51485</v>
      </c>
      <c r="D108" s="480">
        <f t="shared" ref="D108:K108" si="3">SUM(D95:D107)</f>
        <v>65409</v>
      </c>
      <c r="E108" s="480">
        <f t="shared" si="3"/>
        <v>238037</v>
      </c>
      <c r="F108" s="480">
        <f t="shared" si="3"/>
        <v>93459</v>
      </c>
      <c r="G108" s="480">
        <f t="shared" si="3"/>
        <v>0</v>
      </c>
      <c r="H108" s="480">
        <f t="shared" si="3"/>
        <v>73621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5928959</v>
      </c>
      <c r="D109" s="489">
        <f t="shared" si="4"/>
        <v>964883</v>
      </c>
      <c r="E109" s="489">
        <f t="shared" si="4"/>
        <v>843782</v>
      </c>
      <c r="F109" s="489">
        <f t="shared" si="4"/>
        <v>430135</v>
      </c>
      <c r="G109" s="489">
        <f t="shared" si="4"/>
        <v>348497</v>
      </c>
      <c r="H109" s="489">
        <f t="shared" si="4"/>
        <v>73621</v>
      </c>
      <c r="I109" s="489">
        <f t="shared" si="4"/>
        <v>84272</v>
      </c>
      <c r="J109" s="489">
        <f t="shared" si="4"/>
        <v>372893</v>
      </c>
      <c r="K109" s="439">
        <f t="shared" si="4"/>
        <v>83959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1698</v>
      </c>
      <c r="B117" s="260">
        <v>3001</v>
      </c>
      <c r="C117" s="485">
        <v>1149896</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1149896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23361</v>
      </c>
      <c r="D124" s="488"/>
      <c r="E124" s="429"/>
      <c r="F124" s="798"/>
      <c r="G124" s="429"/>
      <c r="H124" s="429"/>
      <c r="I124" s="429"/>
      <c r="J124" s="429"/>
      <c r="K124" s="429"/>
    </row>
    <row r="125" spans="1:11" ht="12.75" customHeight="1" x14ac:dyDescent="0.2">
      <c r="A125" s="903" t="s">
        <v>1769</v>
      </c>
      <c r="B125" s="260">
        <v>3105</v>
      </c>
      <c r="C125" s="408">
        <v>94134</v>
      </c>
      <c r="D125" s="488"/>
      <c r="E125" s="429"/>
      <c r="F125" s="408"/>
      <c r="G125" s="429"/>
      <c r="H125" s="429"/>
      <c r="I125" s="429"/>
      <c r="J125" s="429"/>
      <c r="K125" s="429"/>
    </row>
    <row r="126" spans="1:11" ht="12.75" customHeight="1" x14ac:dyDescent="0.2">
      <c r="A126" s="903" t="s">
        <v>1013</v>
      </c>
      <c r="B126" s="260">
        <v>3110</v>
      </c>
      <c r="C126" s="479">
        <v>48836</v>
      </c>
      <c r="D126" s="408"/>
      <c r="E126" s="429"/>
      <c r="F126" s="408"/>
      <c r="G126" s="429"/>
      <c r="H126" s="429"/>
      <c r="I126" s="429"/>
      <c r="J126" s="429"/>
      <c r="K126" s="429"/>
    </row>
    <row r="127" spans="1:11" ht="12.75" customHeight="1" x14ac:dyDescent="0.2">
      <c r="A127" s="903" t="s">
        <v>111</v>
      </c>
      <c r="B127" s="260">
        <v>3120</v>
      </c>
      <c r="C127" s="408">
        <v>31012</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v>2882</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200225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1337</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9420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618907</v>
      </c>
      <c r="G151" s="432"/>
      <c r="H151" s="429"/>
      <c r="I151" s="429"/>
      <c r="J151" s="429"/>
      <c r="K151" s="429"/>
    </row>
    <row r="152" spans="1:11" ht="12.75" customHeight="1" x14ac:dyDescent="0.2">
      <c r="A152" s="903" t="s">
        <v>1224</v>
      </c>
      <c r="B152" s="260">
        <v>3510</v>
      </c>
      <c r="C152" s="479"/>
      <c r="D152" s="408"/>
      <c r="E152" s="488"/>
      <c r="F152" s="408">
        <v>55519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674426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143679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354661</v>
      </c>
      <c r="D172" s="914">
        <f t="shared" si="6"/>
        <v>0</v>
      </c>
      <c r="E172" s="914">
        <f t="shared" si="6"/>
        <v>0</v>
      </c>
      <c r="F172" s="914">
        <f t="shared" si="6"/>
        <v>674426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1504557</v>
      </c>
      <c r="D173" s="489">
        <f>SUM(D121,D172)</f>
        <v>0</v>
      </c>
      <c r="E173" s="489">
        <f>SUM(E121,E172)</f>
        <v>0</v>
      </c>
      <c r="F173" s="489">
        <f t="shared" ref="F173:K173" si="7">SUM(F121,F172)</f>
        <v>674426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1861</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1862</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1863</v>
      </c>
      <c r="B185" s="2276"/>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218901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68002</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286903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170191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170191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2024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2024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180</v>
      </c>
      <c r="D227" s="408"/>
      <c r="E227" s="429"/>
      <c r="F227" s="429"/>
      <c r="G227" s="408"/>
      <c r="H227" s="429"/>
      <c r="I227" s="429"/>
      <c r="J227" s="429"/>
      <c r="K227" s="429"/>
    </row>
    <row r="228" spans="1:11" ht="12.75" customHeight="1" thickBot="1" x14ac:dyDescent="0.25">
      <c r="A228" s="732" t="s">
        <v>1259</v>
      </c>
      <c r="B228" s="509"/>
      <c r="C228" s="480">
        <f>SUM(C226:C227)</f>
        <v>180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112504</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112504</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21239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7881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488418</v>
      </c>
      <c r="D273" s="489">
        <f t="shared" si="10"/>
        <v>0</v>
      </c>
      <c r="E273" s="489">
        <f t="shared" si="10"/>
        <v>112504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488418</v>
      </c>
      <c r="D274" s="489">
        <f>SUM(D178,D184,D273)</f>
        <v>0</v>
      </c>
      <c r="E274" s="489">
        <f>SUM(E178,E273)</f>
        <v>112504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7921934</v>
      </c>
      <c r="D275" s="489">
        <f t="shared" si="12"/>
        <v>964883</v>
      </c>
      <c r="E275" s="489">
        <f t="shared" si="12"/>
        <v>956286</v>
      </c>
      <c r="F275" s="489">
        <f t="shared" si="12"/>
        <v>1104561</v>
      </c>
      <c r="G275" s="489">
        <f t="shared" si="12"/>
        <v>348497</v>
      </c>
      <c r="H275" s="489">
        <f t="shared" si="12"/>
        <v>73621</v>
      </c>
      <c r="I275" s="489">
        <f t="shared" si="12"/>
        <v>84272</v>
      </c>
      <c r="J275" s="489">
        <f t="shared" si="12"/>
        <v>372893</v>
      </c>
      <c r="K275" s="439">
        <f t="shared" si="12"/>
        <v>83959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65" firstPageNumber="9" orientation="landscape" useFirstPageNumber="1" horizontalDpi="4294967295" verticalDpi="4294967295" r:id="rId1"/>
  <headerFooter alignWithMargins="0">
    <oddHeader>&amp;L&amp;8Page &amp;P&amp;C&amp;"Arial,Bold"&amp;9STATEMENT OF REVENUES RECEIVED/REVENUES
FOR THE YEAR ENDING JUNE 30, 2017&amp;R&amp;8Page &amp;P</oddHeader>
    <oddFooter>&amp;L&amp;8 &amp;CThe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X45" sqref="X45"/>
      <selection pane="bottomLeft" activeCell="X45" sqref="X4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3092159</v>
      </c>
      <c r="D5" s="408">
        <v>442246</v>
      </c>
      <c r="E5" s="408">
        <v>63947</v>
      </c>
      <c r="F5" s="408">
        <v>49540</v>
      </c>
      <c r="G5" s="408">
        <v>3905</v>
      </c>
      <c r="H5" s="408">
        <v>2225</v>
      </c>
      <c r="I5" s="432"/>
      <c r="J5" s="432"/>
      <c r="K5" s="410">
        <f>SUM(C5:J5)</f>
        <v>3654022</v>
      </c>
      <c r="L5" s="408">
        <v>3851510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168826</v>
      </c>
      <c r="D7" s="432">
        <v>29468</v>
      </c>
      <c r="E7" s="432">
        <v>645</v>
      </c>
      <c r="F7" s="432">
        <v>11488</v>
      </c>
      <c r="G7" s="432"/>
      <c r="H7" s="432"/>
      <c r="I7" s="432"/>
      <c r="J7" s="432"/>
      <c r="K7" s="410">
        <f t="shared" ref="K7:K32" si="0">SUM(C7:J7)</f>
        <v>210427</v>
      </c>
      <c r="L7" s="408">
        <v>250104</v>
      </c>
    </row>
    <row r="8" spans="1:14" x14ac:dyDescent="0.2">
      <c r="A8" s="1754" t="s">
        <v>171</v>
      </c>
      <c r="B8" s="265">
        <v>1200</v>
      </c>
      <c r="C8" s="408">
        <v>361070</v>
      </c>
      <c r="D8" s="408">
        <v>47652</v>
      </c>
      <c r="E8" s="408">
        <v>785</v>
      </c>
      <c r="F8" s="408">
        <v>197</v>
      </c>
      <c r="G8" s="408"/>
      <c r="H8" s="408"/>
      <c r="I8" s="432"/>
      <c r="J8" s="432"/>
      <c r="K8" s="410">
        <f t="shared" si="0"/>
        <v>409704</v>
      </c>
      <c r="L8" s="408">
        <v>442813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21451</v>
      </c>
      <c r="D10" s="408">
        <v>1924</v>
      </c>
      <c r="E10" s="408"/>
      <c r="F10" s="408">
        <v>129621</v>
      </c>
      <c r="G10" s="408"/>
      <c r="H10" s="408"/>
      <c r="I10" s="432"/>
      <c r="J10" s="432"/>
      <c r="K10" s="410">
        <f t="shared" si="0"/>
        <v>152996</v>
      </c>
      <c r="L10" s="408">
        <v>93092</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181148</v>
      </c>
      <c r="D13" s="408">
        <v>22795</v>
      </c>
      <c r="E13" s="408">
        <v>359</v>
      </c>
      <c r="F13" s="408">
        <v>3122</v>
      </c>
      <c r="G13" s="408"/>
      <c r="H13" s="408">
        <v>480</v>
      </c>
      <c r="I13" s="432"/>
      <c r="J13" s="432"/>
      <c r="K13" s="410">
        <f t="shared" si="0"/>
        <v>207904</v>
      </c>
      <c r="L13" s="408">
        <v>214264</v>
      </c>
    </row>
    <row r="14" spans="1:14" x14ac:dyDescent="0.2">
      <c r="A14" s="1754" t="s">
        <v>1117</v>
      </c>
      <c r="B14" s="265">
        <v>1500</v>
      </c>
      <c r="C14" s="408">
        <v>108123</v>
      </c>
      <c r="D14" s="408">
        <v>1242</v>
      </c>
      <c r="E14" s="408">
        <v>20216</v>
      </c>
      <c r="F14" s="408">
        <v>24812</v>
      </c>
      <c r="G14" s="408"/>
      <c r="H14" s="408">
        <v>10979</v>
      </c>
      <c r="I14" s="432"/>
      <c r="J14" s="432"/>
      <c r="K14" s="410">
        <f t="shared" si="0"/>
        <v>165372</v>
      </c>
      <c r="L14" s="408">
        <v>185000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69015</v>
      </c>
      <c r="D17" s="432">
        <v>7112</v>
      </c>
      <c r="E17" s="432"/>
      <c r="F17" s="432"/>
      <c r="G17" s="432"/>
      <c r="H17" s="432"/>
      <c r="I17" s="432"/>
      <c r="J17" s="432"/>
      <c r="K17" s="410">
        <f t="shared" si="0"/>
        <v>76127</v>
      </c>
      <c r="L17" s="408">
        <v>78946</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78238</v>
      </c>
      <c r="I22" s="409"/>
      <c r="J22" s="503"/>
      <c r="K22" s="410">
        <f t="shared" si="0"/>
        <v>78238</v>
      </c>
      <c r="L22" s="435">
        <v>76000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4001792</v>
      </c>
      <c r="D33" s="411">
        <f t="shared" ref="D33:L33" si="1">SUM(D5:D32)</f>
        <v>552439</v>
      </c>
      <c r="E33" s="411">
        <f t="shared" si="1"/>
        <v>85952</v>
      </c>
      <c r="F33" s="411">
        <f t="shared" si="1"/>
        <v>218780</v>
      </c>
      <c r="G33" s="411">
        <f t="shared" si="1"/>
        <v>3905</v>
      </c>
      <c r="H33" s="411">
        <f t="shared" si="1"/>
        <v>91922</v>
      </c>
      <c r="I33" s="411">
        <f t="shared" si="1"/>
        <v>0</v>
      </c>
      <c r="J33" s="411">
        <f t="shared" si="1"/>
        <v>0</v>
      </c>
      <c r="K33" s="411">
        <f t="shared" si="1"/>
        <v>4954790</v>
      </c>
      <c r="L33" s="411">
        <f t="shared" si="1"/>
        <v>5191729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190321</v>
      </c>
      <c r="D37" s="408">
        <v>16263</v>
      </c>
      <c r="E37" s="408"/>
      <c r="F37" s="408">
        <v>2526</v>
      </c>
      <c r="G37" s="408"/>
      <c r="H37" s="408"/>
      <c r="I37" s="432"/>
      <c r="J37" s="432"/>
      <c r="K37" s="410">
        <f t="shared" si="2"/>
        <v>209110</v>
      </c>
      <c r="L37" s="408">
        <v>212264</v>
      </c>
    </row>
    <row r="38" spans="1:14" x14ac:dyDescent="0.2">
      <c r="A38" s="1754" t="s">
        <v>220</v>
      </c>
      <c r="B38" s="265">
        <v>2130</v>
      </c>
      <c r="C38" s="408">
        <v>20676</v>
      </c>
      <c r="D38" s="408">
        <v>245</v>
      </c>
      <c r="E38" s="408">
        <v>79</v>
      </c>
      <c r="F38" s="408">
        <v>548</v>
      </c>
      <c r="G38" s="408"/>
      <c r="H38" s="408"/>
      <c r="I38" s="432"/>
      <c r="J38" s="432"/>
      <c r="K38" s="410">
        <f t="shared" si="2"/>
        <v>21548</v>
      </c>
      <c r="L38" s="408">
        <v>21870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210997</v>
      </c>
      <c r="D42" s="411">
        <f t="shared" ref="D42:L42" si="3">SUM(D36:D41)</f>
        <v>16508</v>
      </c>
      <c r="E42" s="411">
        <f t="shared" si="3"/>
        <v>79</v>
      </c>
      <c r="F42" s="411">
        <f t="shared" si="3"/>
        <v>3074</v>
      </c>
      <c r="G42" s="411">
        <f t="shared" si="3"/>
        <v>0</v>
      </c>
      <c r="H42" s="411">
        <f t="shared" si="3"/>
        <v>0</v>
      </c>
      <c r="I42" s="411">
        <f t="shared" si="3"/>
        <v>0</v>
      </c>
      <c r="J42" s="411">
        <f t="shared" si="3"/>
        <v>0</v>
      </c>
      <c r="K42" s="411">
        <f t="shared" si="3"/>
        <v>230658</v>
      </c>
      <c r="L42" s="411">
        <f t="shared" si="3"/>
        <v>234134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45602</v>
      </c>
      <c r="D44" s="414">
        <v>7286</v>
      </c>
      <c r="E44" s="414">
        <v>82106</v>
      </c>
      <c r="F44" s="414">
        <v>81545</v>
      </c>
      <c r="G44" s="414">
        <v>39774</v>
      </c>
      <c r="H44" s="414">
        <v>8555</v>
      </c>
      <c r="I44" s="432"/>
      <c r="J44" s="432"/>
      <c r="K44" s="416">
        <f>SUM(C44:J44)</f>
        <v>264868</v>
      </c>
      <c r="L44" s="414">
        <v>141959</v>
      </c>
    </row>
    <row r="45" spans="1:14" x14ac:dyDescent="0.2">
      <c r="A45" s="1754" t="s">
        <v>956</v>
      </c>
      <c r="B45" s="265">
        <v>2220</v>
      </c>
      <c r="C45" s="408">
        <v>157440</v>
      </c>
      <c r="D45" s="408">
        <v>22520</v>
      </c>
      <c r="E45" s="408">
        <v>50</v>
      </c>
      <c r="F45" s="408">
        <v>4487</v>
      </c>
      <c r="G45" s="408"/>
      <c r="H45" s="408">
        <v>1833</v>
      </c>
      <c r="I45" s="432"/>
      <c r="J45" s="432"/>
      <c r="K45" s="416">
        <f>SUM(C45:J45)</f>
        <v>186330</v>
      </c>
      <c r="L45" s="408">
        <v>204866</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203042</v>
      </c>
      <c r="D47" s="411">
        <f t="shared" ref="D47:K47" si="4">SUM(D44:D46)</f>
        <v>29806</v>
      </c>
      <c r="E47" s="411">
        <f t="shared" si="4"/>
        <v>82156</v>
      </c>
      <c r="F47" s="411">
        <f t="shared" si="4"/>
        <v>86032</v>
      </c>
      <c r="G47" s="411">
        <f t="shared" si="4"/>
        <v>39774</v>
      </c>
      <c r="H47" s="411">
        <f t="shared" si="4"/>
        <v>10388</v>
      </c>
      <c r="I47" s="411">
        <f t="shared" si="4"/>
        <v>0</v>
      </c>
      <c r="J47" s="411">
        <f t="shared" si="4"/>
        <v>0</v>
      </c>
      <c r="K47" s="411">
        <f t="shared" si="4"/>
        <v>451198</v>
      </c>
      <c r="L47" s="411">
        <f>SUM(L44:L46)</f>
        <v>346825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2000</v>
      </c>
      <c r="D49" s="414"/>
      <c r="E49" s="414">
        <v>38636</v>
      </c>
      <c r="F49" s="414">
        <v>160</v>
      </c>
      <c r="G49" s="414"/>
      <c r="H49" s="414">
        <v>6434</v>
      </c>
      <c r="I49" s="432"/>
      <c r="J49" s="432"/>
      <c r="K49" s="416">
        <f>SUM(C49:J49)</f>
        <v>47230</v>
      </c>
      <c r="L49" s="414">
        <v>47000</v>
      </c>
    </row>
    <row r="50" spans="1:14" x14ac:dyDescent="0.2">
      <c r="A50" s="1754" t="s">
        <v>959</v>
      </c>
      <c r="B50" s="265">
        <v>2320</v>
      </c>
      <c r="C50" s="408">
        <v>150101</v>
      </c>
      <c r="D50" s="408">
        <v>42735</v>
      </c>
      <c r="E50" s="408">
        <v>2000</v>
      </c>
      <c r="F50" s="408">
        <v>282</v>
      </c>
      <c r="G50" s="408"/>
      <c r="H50" s="408">
        <v>885</v>
      </c>
      <c r="I50" s="432"/>
      <c r="J50" s="432"/>
      <c r="K50" s="416">
        <f>SUM(C50:J50)</f>
        <v>196003</v>
      </c>
      <c r="L50" s="408">
        <v>209019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152101</v>
      </c>
      <c r="D53" s="411">
        <f t="shared" ref="D53:L53" si="5">SUM(D49:D52)</f>
        <v>42735</v>
      </c>
      <c r="E53" s="411">
        <f t="shared" si="5"/>
        <v>40636</v>
      </c>
      <c r="F53" s="411">
        <f t="shared" si="5"/>
        <v>442</v>
      </c>
      <c r="G53" s="411">
        <f t="shared" si="5"/>
        <v>0</v>
      </c>
      <c r="H53" s="411">
        <f t="shared" si="5"/>
        <v>7319</v>
      </c>
      <c r="I53" s="411">
        <f t="shared" si="5"/>
        <v>0</v>
      </c>
      <c r="J53" s="411">
        <f t="shared" si="5"/>
        <v>0</v>
      </c>
      <c r="K53" s="411">
        <f t="shared" si="5"/>
        <v>243233</v>
      </c>
      <c r="L53" s="411">
        <f t="shared" si="5"/>
        <v>256019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431778</v>
      </c>
      <c r="D55" s="414">
        <v>131832</v>
      </c>
      <c r="E55" s="414">
        <v>820</v>
      </c>
      <c r="F55" s="414">
        <v>222</v>
      </c>
      <c r="G55" s="414">
        <v>870</v>
      </c>
      <c r="H55" s="414"/>
      <c r="I55" s="432"/>
      <c r="J55" s="432"/>
      <c r="K55" s="416">
        <f>SUM(C55:J55)</f>
        <v>565522</v>
      </c>
      <c r="L55" s="414">
        <v>498579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431778</v>
      </c>
      <c r="D57" s="417">
        <f t="shared" ref="D57:K57" si="6">SUM(D55:D56)</f>
        <v>131832</v>
      </c>
      <c r="E57" s="417">
        <f t="shared" si="6"/>
        <v>820</v>
      </c>
      <c r="F57" s="417">
        <f t="shared" si="6"/>
        <v>222</v>
      </c>
      <c r="G57" s="417">
        <f t="shared" si="6"/>
        <v>870</v>
      </c>
      <c r="H57" s="417">
        <f t="shared" si="6"/>
        <v>0</v>
      </c>
      <c r="I57" s="417">
        <f t="shared" si="6"/>
        <v>0</v>
      </c>
      <c r="J57" s="417">
        <f t="shared" si="6"/>
        <v>0</v>
      </c>
      <c r="K57" s="417">
        <f t="shared" si="6"/>
        <v>565522</v>
      </c>
      <c r="L57" s="411">
        <f>SUM(L55:L56)</f>
        <v>498579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c r="D60" s="408"/>
      <c r="E60" s="408">
        <v>1822</v>
      </c>
      <c r="F60" s="408">
        <v>429</v>
      </c>
      <c r="G60" s="408"/>
      <c r="H60" s="408">
        <v>2289</v>
      </c>
      <c r="I60" s="432"/>
      <c r="J60" s="432"/>
      <c r="K60" s="416">
        <f t="shared" si="7"/>
        <v>4540</v>
      </c>
      <c r="L60" s="408">
        <v>11926</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172212</v>
      </c>
      <c r="D63" s="408">
        <v>41955</v>
      </c>
      <c r="E63" s="408">
        <v>5828</v>
      </c>
      <c r="F63" s="408">
        <v>271256</v>
      </c>
      <c r="G63" s="408">
        <v>5500</v>
      </c>
      <c r="H63" s="408">
        <v>1285</v>
      </c>
      <c r="I63" s="432"/>
      <c r="J63" s="432"/>
      <c r="K63" s="416">
        <f t="shared" si="7"/>
        <v>498036</v>
      </c>
      <c r="L63" s="408">
        <v>507139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172212</v>
      </c>
      <c r="D65" s="411">
        <f t="shared" ref="D65:L65" si="8">SUM(D59:D64)</f>
        <v>41955</v>
      </c>
      <c r="E65" s="411">
        <f t="shared" si="8"/>
        <v>7650</v>
      </c>
      <c r="F65" s="411">
        <f t="shared" si="8"/>
        <v>271685</v>
      </c>
      <c r="G65" s="411">
        <f t="shared" si="8"/>
        <v>5500</v>
      </c>
      <c r="H65" s="411">
        <f t="shared" si="8"/>
        <v>3574</v>
      </c>
      <c r="I65" s="411">
        <f t="shared" si="8"/>
        <v>0</v>
      </c>
      <c r="J65" s="411">
        <f t="shared" si="8"/>
        <v>0</v>
      </c>
      <c r="K65" s="411">
        <f t="shared" si="8"/>
        <v>502576</v>
      </c>
      <c r="L65" s="411">
        <f t="shared" si="8"/>
        <v>519065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1170130</v>
      </c>
      <c r="D74" s="421">
        <f t="shared" ref="D74:K74" si="10">SUM(D42,D47,D53,D57,D65,D72,D73)</f>
        <v>262836</v>
      </c>
      <c r="E74" s="421">
        <f t="shared" si="10"/>
        <v>131341</v>
      </c>
      <c r="F74" s="421">
        <f t="shared" si="10"/>
        <v>361455</v>
      </c>
      <c r="G74" s="421">
        <f t="shared" si="10"/>
        <v>46144</v>
      </c>
      <c r="H74" s="421">
        <f t="shared" si="10"/>
        <v>21281</v>
      </c>
      <c r="I74" s="421">
        <f t="shared" si="10"/>
        <v>0</v>
      </c>
      <c r="J74" s="421">
        <f t="shared" si="10"/>
        <v>0</v>
      </c>
      <c r="K74" s="421">
        <f t="shared" si="10"/>
        <v>1993187</v>
      </c>
      <c r="L74" s="421">
        <f>SUM(L42,L47,L53,L57,L65,L72,L73)</f>
        <v>1854622</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5462</v>
      </c>
      <c r="F78" s="409"/>
      <c r="G78" s="409"/>
      <c r="H78" s="423"/>
      <c r="I78" s="503"/>
      <c r="J78" s="503"/>
      <c r="K78" s="410">
        <f t="shared" ref="K78:K83" si="11">SUM(C78:J78)</f>
        <v>5462</v>
      </c>
      <c r="L78" s="414"/>
    </row>
    <row r="79" spans="1:14" x14ac:dyDescent="0.2">
      <c r="A79" s="1754" t="s">
        <v>344</v>
      </c>
      <c r="B79" s="265">
        <v>4120</v>
      </c>
      <c r="C79" s="409"/>
      <c r="D79" s="409"/>
      <c r="E79" s="408">
        <v>359339</v>
      </c>
      <c r="F79" s="409"/>
      <c r="G79" s="409"/>
      <c r="H79" s="408"/>
      <c r="I79" s="503"/>
      <c r="J79" s="503"/>
      <c r="K79" s="410">
        <f t="shared" si="11"/>
        <v>359339</v>
      </c>
      <c r="L79" s="408">
        <v>325000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13736</v>
      </c>
      <c r="F81" s="409"/>
      <c r="G81" s="409"/>
      <c r="H81" s="408"/>
      <c r="I81" s="503"/>
      <c r="J81" s="503"/>
      <c r="K81" s="410">
        <f t="shared" si="11"/>
        <v>13736</v>
      </c>
      <c r="L81" s="408">
        <v>650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378537</v>
      </c>
      <c r="F84" s="409"/>
      <c r="G84" s="409"/>
      <c r="H84" s="411">
        <f>SUM(H78:H83)</f>
        <v>0</v>
      </c>
      <c r="I84" s="503"/>
      <c r="J84" s="503"/>
      <c r="K84" s="411">
        <f>SUM(K78:K83)</f>
        <v>378537</v>
      </c>
      <c r="L84" s="411">
        <f>SUM(L78:L83)</f>
        <v>325650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v>2500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0</v>
      </c>
      <c r="I92" s="503"/>
      <c r="J92" s="503"/>
      <c r="K92" s="516">
        <f t="shared" si="12"/>
        <v>0</v>
      </c>
      <c r="L92" s="1052">
        <f>SUM(L85:L91)</f>
        <v>2500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378537</v>
      </c>
      <c r="F102" s="409"/>
      <c r="G102" s="409"/>
      <c r="H102" s="421">
        <f>SUM(H84,H92,H100,H101)</f>
        <v>0</v>
      </c>
      <c r="I102" s="503"/>
      <c r="J102" s="503"/>
      <c r="K102" s="421">
        <f>SUM(K84,K92,K100,K101)</f>
        <v>378537</v>
      </c>
      <c r="L102" s="421">
        <f>SUM(L84,L92,L100,L101)</f>
        <v>328150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5171922</v>
      </c>
      <c r="D114" s="411">
        <f t="shared" ref="D114:K114" si="13">SUM(D33,D74,D75,D102,D112,D113)</f>
        <v>815275</v>
      </c>
      <c r="E114" s="411">
        <f t="shared" si="13"/>
        <v>595830</v>
      </c>
      <c r="F114" s="411">
        <f t="shared" si="13"/>
        <v>580235</v>
      </c>
      <c r="G114" s="411">
        <f t="shared" si="13"/>
        <v>50049</v>
      </c>
      <c r="H114" s="411">
        <f>SUM(H33,H74,H75,H102,H112,H113)</f>
        <v>113203</v>
      </c>
      <c r="I114" s="411">
        <f t="shared" si="13"/>
        <v>0</v>
      </c>
      <c r="J114" s="411">
        <f t="shared" si="13"/>
        <v>0</v>
      </c>
      <c r="K114" s="411">
        <f t="shared" si="13"/>
        <v>7326514</v>
      </c>
      <c r="L114" s="411">
        <f>SUM(L33,L74,L75,L102,L112,L113)</f>
        <v>7374501</v>
      </c>
    </row>
    <row r="115" spans="1:14" ht="23.25" thickTop="1" x14ac:dyDescent="0.2">
      <c r="A115" s="1766" t="s">
        <v>1155</v>
      </c>
      <c r="B115" s="882"/>
      <c r="C115" s="412"/>
      <c r="D115" s="412"/>
      <c r="E115" s="412"/>
      <c r="F115" s="412"/>
      <c r="G115" s="412"/>
      <c r="H115" s="412"/>
      <c r="I115" s="412"/>
      <c r="J115" s="412"/>
      <c r="K115" s="436">
        <f>'Revenues 9-14'!C275-'Expenditures 15-22'!K114</f>
        <v>595420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281847</v>
      </c>
      <c r="D124" s="408">
        <v>59571</v>
      </c>
      <c r="E124" s="408">
        <v>195056</v>
      </c>
      <c r="F124" s="408">
        <v>308983</v>
      </c>
      <c r="G124" s="408">
        <v>63090</v>
      </c>
      <c r="H124" s="408"/>
      <c r="I124" s="432"/>
      <c r="J124" s="432"/>
      <c r="K124" s="411">
        <f>SUM(C124:J124)</f>
        <v>908547</v>
      </c>
      <c r="L124" s="408">
        <v>917341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281847</v>
      </c>
      <c r="D127" s="411">
        <f t="shared" ref="D127:L127" si="14">SUM(D122:D126)</f>
        <v>59571</v>
      </c>
      <c r="E127" s="411">
        <f t="shared" si="14"/>
        <v>195056</v>
      </c>
      <c r="F127" s="411">
        <f t="shared" si="14"/>
        <v>308983</v>
      </c>
      <c r="G127" s="411">
        <f t="shared" si="14"/>
        <v>63090</v>
      </c>
      <c r="H127" s="411">
        <f t="shared" si="14"/>
        <v>0</v>
      </c>
      <c r="I127" s="411">
        <f t="shared" si="14"/>
        <v>0</v>
      </c>
      <c r="J127" s="411">
        <f t="shared" si="14"/>
        <v>0</v>
      </c>
      <c r="K127" s="411">
        <f t="shared" si="14"/>
        <v>908547</v>
      </c>
      <c r="L127" s="411">
        <f t="shared" si="14"/>
        <v>917341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281847</v>
      </c>
      <c r="D129" s="421">
        <f t="shared" ref="D129:L129" si="15">SUM(D120,D127,D128)</f>
        <v>59571</v>
      </c>
      <c r="E129" s="421">
        <f t="shared" si="15"/>
        <v>195056</v>
      </c>
      <c r="F129" s="421">
        <f t="shared" si="15"/>
        <v>308983</v>
      </c>
      <c r="G129" s="421">
        <f t="shared" si="15"/>
        <v>63090</v>
      </c>
      <c r="H129" s="421">
        <f t="shared" si="15"/>
        <v>0</v>
      </c>
      <c r="I129" s="421">
        <f t="shared" si="15"/>
        <v>0</v>
      </c>
      <c r="J129" s="421">
        <f t="shared" si="15"/>
        <v>0</v>
      </c>
      <c r="K129" s="421">
        <f t="shared" si="15"/>
        <v>908547</v>
      </c>
      <c r="L129" s="421">
        <f t="shared" si="15"/>
        <v>917341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281847</v>
      </c>
      <c r="D150" s="411">
        <f t="shared" ref="D150:K150" si="16">SUM(D129,D130,D138,D148,D149)</f>
        <v>59571</v>
      </c>
      <c r="E150" s="411">
        <f t="shared" si="16"/>
        <v>195056</v>
      </c>
      <c r="F150" s="411">
        <f t="shared" si="16"/>
        <v>308983</v>
      </c>
      <c r="G150" s="411">
        <f t="shared" si="16"/>
        <v>63090</v>
      </c>
      <c r="H150" s="411">
        <f t="shared" si="16"/>
        <v>0</v>
      </c>
      <c r="I150" s="411">
        <f t="shared" si="16"/>
        <v>0</v>
      </c>
      <c r="J150" s="411">
        <f t="shared" si="16"/>
        <v>0</v>
      </c>
      <c r="K150" s="411">
        <f t="shared" si="16"/>
        <v>908547</v>
      </c>
      <c r="L150" s="411">
        <f>SUM(L129,L130,L138,L148,L149)</f>
        <v>917341</v>
      </c>
    </row>
    <row r="151" spans="1:14" ht="12.75" customHeight="1" thickTop="1" x14ac:dyDescent="0.2">
      <c r="A151" s="2288" t="s">
        <v>1378</v>
      </c>
      <c r="B151" s="2289"/>
      <c r="C151" s="412"/>
      <c r="D151" s="412"/>
      <c r="E151" s="412"/>
      <c r="F151" s="412"/>
      <c r="G151" s="412"/>
      <c r="H151" s="412"/>
      <c r="I151" s="412"/>
      <c r="J151" s="409"/>
      <c r="K151" s="436">
        <f>'Revenues 9-14'!D275-'Expenditures 15-22'!K150</f>
        <v>56336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362162</v>
      </c>
      <c r="I163" s="409"/>
      <c r="J163" s="409"/>
      <c r="K163" s="410">
        <f>SUM(C163:H163)</f>
        <v>362162</v>
      </c>
      <c r="L163" s="1804">
        <v>367663</v>
      </c>
    </row>
    <row r="164" spans="1:14" ht="33.75" customHeight="1" x14ac:dyDescent="0.2">
      <c r="A164" s="1774" t="s">
        <v>290</v>
      </c>
      <c r="B164" s="532" t="s">
        <v>32</v>
      </c>
      <c r="C164" s="409"/>
      <c r="D164" s="409"/>
      <c r="E164" s="409"/>
      <c r="F164" s="409"/>
      <c r="G164" s="409"/>
      <c r="H164" s="1807">
        <v>490000</v>
      </c>
      <c r="I164" s="409"/>
      <c r="J164" s="409"/>
      <c r="K164" s="410">
        <f>SUM(C164:J164)</f>
        <v>490000</v>
      </c>
      <c r="L164" s="1807">
        <v>490000</v>
      </c>
    </row>
    <row r="165" spans="1:14" ht="13.5" customHeight="1" thickBot="1" x14ac:dyDescent="0.25">
      <c r="A165" s="1758" t="s">
        <v>865</v>
      </c>
      <c r="B165" s="533" t="s">
        <v>87</v>
      </c>
      <c r="C165" s="409"/>
      <c r="D165" s="409"/>
      <c r="E165" s="422">
        <v>1425</v>
      </c>
      <c r="F165" s="409"/>
      <c r="G165" s="409"/>
      <c r="H165" s="1807"/>
      <c r="I165" s="503"/>
      <c r="J165" s="409"/>
      <c r="K165" s="410">
        <f>SUM(C165:J165)</f>
        <v>1425</v>
      </c>
      <c r="L165" s="1807">
        <v>1450</v>
      </c>
    </row>
    <row r="166" spans="1:14" ht="12.75" customHeight="1" thickTop="1" thickBot="1" x14ac:dyDescent="0.25">
      <c r="A166" s="877" t="s">
        <v>724</v>
      </c>
      <c r="B166" s="464" t="s">
        <v>571</v>
      </c>
      <c r="C166" s="409"/>
      <c r="D166" s="409"/>
      <c r="E166" s="424">
        <f>SUM(E162,E163,E164,E165)</f>
        <v>1425</v>
      </c>
      <c r="F166" s="409"/>
      <c r="G166" s="409"/>
      <c r="H166" s="421">
        <f>SUM(H162,H163,H164,H165)</f>
        <v>852162</v>
      </c>
      <c r="I166" s="433"/>
      <c r="J166" s="409"/>
      <c r="K166" s="421">
        <f>SUM(K162,K163,K164,K165)</f>
        <v>853587</v>
      </c>
      <c r="L166" s="421">
        <f>SUM(L162,L163,L164,L165)</f>
        <v>859113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1425</v>
      </c>
      <c r="F168" s="409"/>
      <c r="G168" s="409"/>
      <c r="H168" s="421">
        <f>SUM(H154,H166,H167)</f>
        <v>852162</v>
      </c>
      <c r="I168" s="433"/>
      <c r="J168" s="409"/>
      <c r="K168" s="421">
        <f>SUM(K154,K166,K167)</f>
        <v>853587</v>
      </c>
      <c r="L168" s="421">
        <f>SUM(L154,L166,L167)</f>
        <v>859113</v>
      </c>
    </row>
    <row r="169" spans="1:14" ht="23.25" thickTop="1" x14ac:dyDescent="0.2">
      <c r="A169" s="1766" t="s">
        <v>1155</v>
      </c>
      <c r="B169" s="463"/>
      <c r="C169" s="409"/>
      <c r="D169" s="409"/>
      <c r="E169" s="409"/>
      <c r="F169" s="409"/>
      <c r="G169" s="409"/>
      <c r="H169" s="412"/>
      <c r="I169" s="409"/>
      <c r="J169" s="409"/>
      <c r="K169" s="436">
        <f>'Revenues 9-14'!E275-'Expenditures 15-22'!K168</f>
        <v>102699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563041</v>
      </c>
      <c r="D176" s="408">
        <v>11957</v>
      </c>
      <c r="E176" s="408">
        <v>443980</v>
      </c>
      <c r="F176" s="408">
        <v>130979</v>
      </c>
      <c r="G176" s="408">
        <v>1072</v>
      </c>
      <c r="H176" s="408"/>
      <c r="I176" s="432"/>
      <c r="J176" s="432"/>
      <c r="K176" s="410">
        <f>SUM(C176:J176)</f>
        <v>1151029</v>
      </c>
      <c r="L176" s="408">
        <v>1174597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563041</v>
      </c>
      <c r="D178" s="421">
        <f t="shared" ref="D178:J178" si="17">SUM(D174,D176,D177)</f>
        <v>11957</v>
      </c>
      <c r="E178" s="421">
        <f t="shared" si="17"/>
        <v>443980</v>
      </c>
      <c r="F178" s="421">
        <f t="shared" si="17"/>
        <v>130979</v>
      </c>
      <c r="G178" s="421">
        <f t="shared" si="17"/>
        <v>1072</v>
      </c>
      <c r="H178" s="421">
        <f t="shared" si="17"/>
        <v>0</v>
      </c>
      <c r="I178" s="421">
        <f t="shared" si="17"/>
        <v>0</v>
      </c>
      <c r="J178" s="421">
        <f t="shared" si="17"/>
        <v>0</v>
      </c>
      <c r="K178" s="421">
        <f>SUM(K174,K176,K177)</f>
        <v>1151029</v>
      </c>
      <c r="L178" s="421">
        <f>SUM(L174, L176:L177)</f>
        <v>1174597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563041</v>
      </c>
      <c r="D204" s="411">
        <f>SUM(D178,D179)</f>
        <v>11957</v>
      </c>
      <c r="E204" s="411">
        <f>SUM(E178,E179,E190)</f>
        <v>443980</v>
      </c>
      <c r="F204" s="411">
        <f>SUM(F178,F179)</f>
        <v>130979</v>
      </c>
      <c r="G204" s="411">
        <f>SUM(G178,G179)</f>
        <v>1072</v>
      </c>
      <c r="H204" s="411">
        <f>SUM(H178,H179,H190,H202,H203)</f>
        <v>0</v>
      </c>
      <c r="I204" s="411">
        <f>SUM(I178,I179)</f>
        <v>0</v>
      </c>
      <c r="J204" s="411">
        <f>SUM(J178,J179)</f>
        <v>0</v>
      </c>
      <c r="K204" s="410">
        <f>SUM(K178,K179,K190,K202,K203)</f>
        <v>1151029</v>
      </c>
      <c r="L204" s="411">
        <f>SUM(L178,L179,L190,L202,L203)</f>
        <v>1174597</v>
      </c>
    </row>
    <row r="205" spans="1:14" ht="23.25" thickTop="1" x14ac:dyDescent="0.2">
      <c r="A205" s="1766" t="s">
        <v>1155</v>
      </c>
      <c r="B205" s="463"/>
      <c r="C205" s="412"/>
      <c r="D205" s="412"/>
      <c r="E205" s="412"/>
      <c r="F205" s="412"/>
      <c r="G205" s="412"/>
      <c r="H205" s="412"/>
      <c r="I205" s="409"/>
      <c r="J205" s="409"/>
      <c r="K205" s="436">
        <f>'Revenues 9-14'!F275-'Expenditures 15-22'!K204</f>
        <v>-46468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63463</v>
      </c>
      <c r="E209" s="409"/>
      <c r="F209" s="409"/>
      <c r="G209" s="409"/>
      <c r="H209" s="409"/>
      <c r="I209" s="409"/>
      <c r="J209" s="409"/>
      <c r="K209" s="410">
        <f>D209</f>
        <v>63463</v>
      </c>
      <c r="L209" s="408">
        <v>50992</v>
      </c>
    </row>
    <row r="210" spans="1:12" x14ac:dyDescent="0.2">
      <c r="A210" s="1754" t="s">
        <v>170</v>
      </c>
      <c r="B210" s="265" t="s">
        <v>1121</v>
      </c>
      <c r="C210" s="409"/>
      <c r="D210" s="432">
        <v>8522</v>
      </c>
      <c r="E210" s="409"/>
      <c r="F210" s="409"/>
      <c r="G210" s="409"/>
      <c r="H210" s="409"/>
      <c r="I210" s="409"/>
      <c r="J210" s="409"/>
      <c r="K210" s="410">
        <f t="shared" ref="K210:K222" si="19">D210</f>
        <v>8522</v>
      </c>
      <c r="L210" s="408">
        <v>8250</v>
      </c>
    </row>
    <row r="211" spans="1:12" x14ac:dyDescent="0.2">
      <c r="A211" s="1754" t="s">
        <v>171</v>
      </c>
      <c r="B211" s="265">
        <v>1200</v>
      </c>
      <c r="C211" s="409"/>
      <c r="D211" s="408">
        <v>8885</v>
      </c>
      <c r="E211" s="409"/>
      <c r="F211" s="409"/>
      <c r="G211" s="409"/>
      <c r="H211" s="409"/>
      <c r="I211" s="409"/>
      <c r="J211" s="409"/>
      <c r="K211" s="410">
        <f t="shared" si="19"/>
        <v>8885</v>
      </c>
      <c r="L211" s="408">
        <v>14950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3812</v>
      </c>
      <c r="E213" s="409"/>
      <c r="F213" s="409"/>
      <c r="G213" s="409"/>
      <c r="H213" s="409"/>
      <c r="I213" s="409"/>
      <c r="J213" s="409"/>
      <c r="K213" s="410">
        <f t="shared" si="19"/>
        <v>3812</v>
      </c>
      <c r="L213" s="408">
        <v>6450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2627</v>
      </c>
      <c r="E216" s="409"/>
      <c r="F216" s="409"/>
      <c r="G216" s="409"/>
      <c r="H216" s="409"/>
      <c r="I216" s="409"/>
      <c r="J216" s="409"/>
      <c r="K216" s="410">
        <f t="shared" si="19"/>
        <v>2627</v>
      </c>
      <c r="L216" s="408">
        <v>2750</v>
      </c>
    </row>
    <row r="217" spans="1:12" x14ac:dyDescent="0.2">
      <c r="A217" s="1754" t="s">
        <v>1117</v>
      </c>
      <c r="B217" s="265">
        <v>1500</v>
      </c>
      <c r="C217" s="409"/>
      <c r="D217" s="408">
        <v>2773</v>
      </c>
      <c r="E217" s="409"/>
      <c r="F217" s="409"/>
      <c r="G217" s="409"/>
      <c r="H217" s="409"/>
      <c r="I217" s="409"/>
      <c r="J217" s="409"/>
      <c r="K217" s="410">
        <f t="shared" si="19"/>
        <v>2773</v>
      </c>
      <c r="L217" s="408">
        <v>2650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1001</v>
      </c>
      <c r="E220" s="409"/>
      <c r="F220" s="409"/>
      <c r="G220" s="409"/>
      <c r="H220" s="409"/>
      <c r="I220" s="409"/>
      <c r="J220" s="409"/>
      <c r="K220" s="410">
        <f t="shared" si="19"/>
        <v>1001</v>
      </c>
      <c r="L220" s="408">
        <v>1000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91083</v>
      </c>
      <c r="E223" s="409"/>
      <c r="F223" s="409"/>
      <c r="G223" s="409"/>
      <c r="H223" s="409"/>
      <c r="I223" s="409"/>
      <c r="J223" s="409"/>
      <c r="K223" s="411">
        <f>SUM(K209:K222)</f>
        <v>91083</v>
      </c>
      <c r="L223" s="411">
        <f>SUM(L209:L222)</f>
        <v>87042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2760</v>
      </c>
      <c r="E227" s="409"/>
      <c r="F227" s="409"/>
      <c r="G227" s="409"/>
      <c r="H227" s="409"/>
      <c r="I227" s="409"/>
      <c r="J227" s="409"/>
      <c r="K227" s="410">
        <f t="shared" si="20"/>
        <v>2760</v>
      </c>
      <c r="L227" s="408">
        <v>2750</v>
      </c>
    </row>
    <row r="228" spans="1:12" x14ac:dyDescent="0.2">
      <c r="A228" s="1754" t="s">
        <v>220</v>
      </c>
      <c r="B228" s="265">
        <v>2130</v>
      </c>
      <c r="C228" s="409"/>
      <c r="D228" s="408">
        <v>3096</v>
      </c>
      <c r="E228" s="409"/>
      <c r="F228" s="409"/>
      <c r="G228" s="409"/>
      <c r="H228" s="409"/>
      <c r="I228" s="409"/>
      <c r="J228" s="409"/>
      <c r="K228" s="410">
        <f t="shared" si="20"/>
        <v>3096</v>
      </c>
      <c r="L228" s="408">
        <v>4284</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5856</v>
      </c>
      <c r="E232" s="409"/>
      <c r="F232" s="409"/>
      <c r="G232" s="409"/>
      <c r="H232" s="409"/>
      <c r="I232" s="409"/>
      <c r="J232" s="409"/>
      <c r="K232" s="411">
        <f>SUM(K226:K231)</f>
        <v>5856</v>
      </c>
      <c r="L232" s="411">
        <f>SUM(L226:L231)</f>
        <v>7034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7473</v>
      </c>
      <c r="E234" s="409"/>
      <c r="F234" s="409"/>
      <c r="G234" s="409"/>
      <c r="H234" s="409"/>
      <c r="I234" s="409"/>
      <c r="J234" s="409"/>
      <c r="K234" s="416">
        <f>D234</f>
        <v>7473</v>
      </c>
      <c r="L234" s="414">
        <v>8250</v>
      </c>
    </row>
    <row r="235" spans="1:12" x14ac:dyDescent="0.2">
      <c r="A235" s="1754" t="s">
        <v>956</v>
      </c>
      <c r="B235" s="265">
        <v>2220</v>
      </c>
      <c r="C235" s="409"/>
      <c r="D235" s="408">
        <v>2820</v>
      </c>
      <c r="E235" s="409"/>
      <c r="F235" s="409"/>
      <c r="G235" s="409"/>
      <c r="H235" s="409"/>
      <c r="I235" s="409"/>
      <c r="J235" s="409"/>
      <c r="K235" s="416">
        <f>D235</f>
        <v>2820</v>
      </c>
      <c r="L235" s="408">
        <v>5700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10293</v>
      </c>
      <c r="E237" s="409"/>
      <c r="F237" s="409"/>
      <c r="G237" s="409"/>
      <c r="H237" s="409"/>
      <c r="I237" s="409"/>
      <c r="J237" s="409"/>
      <c r="K237" s="411">
        <f>SUM(K234:K236)</f>
        <v>10293</v>
      </c>
      <c r="L237" s="411">
        <f>SUM(L234:L236)</f>
        <v>13950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153</v>
      </c>
      <c r="E239" s="409"/>
      <c r="F239" s="409"/>
      <c r="G239" s="409"/>
      <c r="H239" s="409"/>
      <c r="I239" s="409"/>
      <c r="J239" s="409"/>
      <c r="K239" s="416">
        <f>D239</f>
        <v>153</v>
      </c>
      <c r="L239" s="414">
        <v>200</v>
      </c>
    </row>
    <row r="240" spans="1:12" x14ac:dyDescent="0.2">
      <c r="A240" s="1754" t="s">
        <v>959</v>
      </c>
      <c r="B240" s="265">
        <v>2320</v>
      </c>
      <c r="C240" s="409"/>
      <c r="D240" s="408">
        <v>9066</v>
      </c>
      <c r="E240" s="409"/>
      <c r="F240" s="409"/>
      <c r="G240" s="409"/>
      <c r="H240" s="409"/>
      <c r="I240" s="409"/>
      <c r="J240" s="409"/>
      <c r="K240" s="416">
        <f t="shared" ref="K240:K250" si="21">D240</f>
        <v>9066</v>
      </c>
      <c r="L240" s="408">
        <v>9775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v>18</v>
      </c>
      <c r="E245" s="409"/>
      <c r="F245" s="409"/>
      <c r="G245" s="409"/>
      <c r="H245" s="409"/>
      <c r="I245" s="409"/>
      <c r="J245" s="409"/>
      <c r="K245" s="416">
        <f t="shared" si="21"/>
        <v>18</v>
      </c>
      <c r="L245" s="408">
        <v>1750</v>
      </c>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1371</v>
      </c>
      <c r="E248" s="409"/>
      <c r="F248" s="409"/>
      <c r="G248" s="409"/>
      <c r="H248" s="409"/>
      <c r="I248" s="409"/>
      <c r="J248" s="409"/>
      <c r="K248" s="416">
        <f t="shared" si="21"/>
        <v>1371</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10608</v>
      </c>
      <c r="E251" s="409"/>
      <c r="F251" s="409"/>
      <c r="G251" s="409"/>
      <c r="H251" s="409"/>
      <c r="I251" s="409"/>
      <c r="J251" s="409"/>
      <c r="K251" s="411">
        <f>SUM(K239:K250)</f>
        <v>10608</v>
      </c>
      <c r="L251" s="411">
        <f>SUM(L239:L250)</f>
        <v>11725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28249</v>
      </c>
      <c r="E253" s="409"/>
      <c r="F253" s="409"/>
      <c r="G253" s="409"/>
      <c r="H253" s="409"/>
      <c r="I253" s="409"/>
      <c r="J253" s="409"/>
      <c r="K253" s="416">
        <f>D253</f>
        <v>28249</v>
      </c>
      <c r="L253" s="414">
        <v>28250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28249</v>
      </c>
      <c r="E255" s="409"/>
      <c r="F255" s="409"/>
      <c r="G255" s="409"/>
      <c r="H255" s="409"/>
      <c r="I255" s="409"/>
      <c r="J255" s="409"/>
      <c r="K255" s="411">
        <f>SUM(K253:K254)</f>
        <v>28249</v>
      </c>
      <c r="L255" s="411">
        <f>SUM(L253:L254)</f>
        <v>28250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44146</v>
      </c>
      <c r="E260" s="409"/>
      <c r="F260" s="409"/>
      <c r="G260" s="409"/>
      <c r="H260" s="409"/>
      <c r="I260" s="409"/>
      <c r="J260" s="409"/>
      <c r="K260" s="416">
        <f t="shared" si="22"/>
        <v>44146</v>
      </c>
      <c r="L260" s="408">
        <v>47879</v>
      </c>
    </row>
    <row r="261" spans="1:12" x14ac:dyDescent="0.2">
      <c r="A261" s="1754" t="s">
        <v>1107</v>
      </c>
      <c r="B261" s="265">
        <v>2550</v>
      </c>
      <c r="C261" s="409"/>
      <c r="D261" s="408">
        <v>55986</v>
      </c>
      <c r="E261" s="409"/>
      <c r="F261" s="409"/>
      <c r="G261" s="409"/>
      <c r="H261" s="409"/>
      <c r="I261" s="409"/>
      <c r="J261" s="409"/>
      <c r="K261" s="416">
        <f t="shared" si="22"/>
        <v>55986</v>
      </c>
      <c r="L261" s="408">
        <v>58950</v>
      </c>
    </row>
    <row r="262" spans="1:12" x14ac:dyDescent="0.2">
      <c r="A262" s="1754" t="s">
        <v>106</v>
      </c>
      <c r="B262" s="265">
        <v>2560</v>
      </c>
      <c r="C262" s="409"/>
      <c r="D262" s="408">
        <v>27282</v>
      </c>
      <c r="E262" s="409"/>
      <c r="F262" s="409"/>
      <c r="G262" s="409"/>
      <c r="H262" s="409"/>
      <c r="I262" s="409"/>
      <c r="J262" s="409"/>
      <c r="K262" s="416">
        <f t="shared" si="22"/>
        <v>27282</v>
      </c>
      <c r="L262" s="408">
        <v>27000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127414</v>
      </c>
      <c r="E264" s="409"/>
      <c r="F264" s="409"/>
      <c r="G264" s="409"/>
      <c r="H264" s="409"/>
      <c r="I264" s="409"/>
      <c r="J264" s="409"/>
      <c r="K264" s="411">
        <f>SUM(K257:K263)</f>
        <v>127414</v>
      </c>
      <c r="L264" s="411">
        <f>SUM(L257:L263)</f>
        <v>133829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182420</v>
      </c>
      <c r="E273" s="409"/>
      <c r="F273" s="409"/>
      <c r="G273" s="409"/>
      <c r="H273" s="409"/>
      <c r="I273" s="409"/>
      <c r="J273" s="409"/>
      <c r="K273" s="421">
        <f>SUM(K232,K237,K251,K255,K264,K271,K272)</f>
        <v>182420</v>
      </c>
      <c r="L273" s="421">
        <f>SUM(L232,L237,L251,L255,L264,L271,L272)</f>
        <v>194788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273503</v>
      </c>
      <c r="E288" s="409"/>
      <c r="F288" s="409"/>
      <c r="G288" s="409"/>
      <c r="H288" s="411">
        <f>H286</f>
        <v>0</v>
      </c>
      <c r="I288" s="409"/>
      <c r="J288" s="409"/>
      <c r="K288" s="411">
        <f>SUM(K223,K273,K274,K278,K286,K287)</f>
        <v>273503</v>
      </c>
      <c r="L288" s="411">
        <f>SUM(L223,L273,L274,L278,L286,L287)</f>
        <v>281830</v>
      </c>
    </row>
    <row r="289" spans="1:14" ht="23.25" thickTop="1" x14ac:dyDescent="0.2">
      <c r="A289" s="891" t="s">
        <v>1155</v>
      </c>
      <c r="B289" s="892"/>
      <c r="C289" s="409"/>
      <c r="D289" s="412"/>
      <c r="E289" s="409"/>
      <c r="F289" s="409"/>
      <c r="G289" s="409"/>
      <c r="H289" s="437"/>
      <c r="I289" s="409"/>
      <c r="J289" s="409"/>
      <c r="K289" s="436">
        <f>'Revenues 9-14'!G275-'Expenditures 15-22'!K288</f>
        <v>74994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1351</v>
      </c>
      <c r="F294" s="408"/>
      <c r="G294" s="408"/>
      <c r="H294" s="408"/>
      <c r="I294" s="432"/>
      <c r="J294" s="432"/>
      <c r="K294" s="410">
        <f>SUM(C294:J294)</f>
        <v>1351</v>
      </c>
      <c r="L294" s="432">
        <v>40000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1351</v>
      </c>
      <c r="F296" s="421">
        <f t="shared" si="23"/>
        <v>0</v>
      </c>
      <c r="G296" s="421">
        <f t="shared" si="23"/>
        <v>0</v>
      </c>
      <c r="H296" s="421">
        <f t="shared" si="23"/>
        <v>0</v>
      </c>
      <c r="I296" s="421">
        <f t="shared" si="23"/>
        <v>0</v>
      </c>
      <c r="J296" s="421">
        <f t="shared" si="23"/>
        <v>0</v>
      </c>
      <c r="K296" s="421">
        <f t="shared" si="23"/>
        <v>1351</v>
      </c>
      <c r="L296" s="421">
        <f t="shared" si="23"/>
        <v>40000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1351</v>
      </c>
      <c r="F305" s="411">
        <f>SUM(F296)</f>
        <v>0</v>
      </c>
      <c r="G305" s="411">
        <f>SUM(G296)</f>
        <v>0</v>
      </c>
      <c r="H305" s="411">
        <f>SUM(H296,H303)</f>
        <v>0</v>
      </c>
      <c r="I305" s="411">
        <f>SUM(I296)</f>
        <v>0</v>
      </c>
      <c r="J305" s="411">
        <f>SUM(J296)</f>
        <v>0</v>
      </c>
      <c r="K305" s="411">
        <f>SUM(K296,K303,K304)</f>
        <v>1351</v>
      </c>
      <c r="L305" s="411">
        <f>SUM(L296,L303,L304)</f>
        <v>40000</v>
      </c>
    </row>
    <row r="306" spans="1:14" ht="23.25" customHeight="1" thickTop="1" x14ac:dyDescent="0.2">
      <c r="A306" s="2286" t="s">
        <v>1155</v>
      </c>
      <c r="B306" s="2287"/>
      <c r="C306" s="415"/>
      <c r="D306" s="415"/>
      <c r="E306" s="415"/>
      <c r="F306" s="415"/>
      <c r="G306" s="415"/>
      <c r="H306" s="415"/>
      <c r="I306" s="415"/>
      <c r="J306" s="415"/>
      <c r="K306" s="426">
        <f>'Revenues 9-14'!H275-'Expenditures 15-22'!K305</f>
        <v>72270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80197</v>
      </c>
      <c r="F313" s="432"/>
      <c r="G313" s="432"/>
      <c r="H313" s="432"/>
      <c r="I313" s="432"/>
      <c r="J313" s="432"/>
      <c r="K313" s="1051">
        <f t="shared" ref="K313:K320" si="24">SUM(C313:J313)</f>
        <v>80197</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117984</v>
      </c>
      <c r="F315" s="432"/>
      <c r="G315" s="432"/>
      <c r="H315" s="432"/>
      <c r="I315" s="432"/>
      <c r="J315" s="432"/>
      <c r="K315" s="1051">
        <f t="shared" si="24"/>
        <v>117984</v>
      </c>
      <c r="L315" s="432">
        <v>312425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32938</v>
      </c>
      <c r="D318" s="432">
        <v>9192</v>
      </c>
      <c r="E318" s="432"/>
      <c r="F318" s="432"/>
      <c r="G318" s="432"/>
      <c r="H318" s="432"/>
      <c r="I318" s="432"/>
      <c r="J318" s="432"/>
      <c r="K318" s="1051">
        <f t="shared" si="24"/>
        <v>42130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17602</v>
      </c>
      <c r="F320" s="432"/>
      <c r="G320" s="432"/>
      <c r="H320" s="432"/>
      <c r="I320" s="432"/>
      <c r="J320" s="432"/>
      <c r="K320" s="1051">
        <f t="shared" si="24"/>
        <v>17602</v>
      </c>
      <c r="L320" s="432">
        <v>15000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32938</v>
      </c>
      <c r="D323" s="1052">
        <f t="shared" ref="D323:J323" si="25">SUM(D312:D322)</f>
        <v>9192</v>
      </c>
      <c r="E323" s="1052">
        <f t="shared" si="25"/>
        <v>215783</v>
      </c>
      <c r="F323" s="1052">
        <f t="shared" si="25"/>
        <v>0</v>
      </c>
      <c r="G323" s="1052">
        <f t="shared" si="25"/>
        <v>0</v>
      </c>
      <c r="H323" s="1052">
        <f t="shared" si="25"/>
        <v>0</v>
      </c>
      <c r="I323" s="1052">
        <f t="shared" si="25"/>
        <v>0</v>
      </c>
      <c r="J323" s="1052">
        <f t="shared" si="25"/>
        <v>0</v>
      </c>
      <c r="K323" s="1052">
        <f>SUM(K312:K322)</f>
        <v>257913</v>
      </c>
      <c r="L323" s="1052">
        <f>SUM(L312:L322)</f>
        <v>327425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32938</v>
      </c>
      <c r="D331" s="1052">
        <f t="shared" ref="D331:J331" si="26">SUM(D323)</f>
        <v>9192</v>
      </c>
      <c r="E331" s="1052">
        <f t="shared" si="26"/>
        <v>215783</v>
      </c>
      <c r="F331" s="1052">
        <f t="shared" si="26"/>
        <v>0</v>
      </c>
      <c r="G331" s="1052">
        <f t="shared" si="26"/>
        <v>0</v>
      </c>
      <c r="H331" s="1052">
        <f>SUM(H323,H329)</f>
        <v>0</v>
      </c>
      <c r="I331" s="1052">
        <f t="shared" si="26"/>
        <v>0</v>
      </c>
      <c r="J331" s="1052">
        <f t="shared" si="26"/>
        <v>0</v>
      </c>
      <c r="K331" s="1052">
        <f>SUM(K323,K329)</f>
        <v>257913</v>
      </c>
      <c r="L331" s="421">
        <f>SUM(L323,L329,L330)</f>
        <v>327425</v>
      </c>
    </row>
    <row r="332" spans="1:14" ht="12.75" customHeight="1" thickTop="1" x14ac:dyDescent="0.2">
      <c r="A332" s="2288" t="s">
        <v>1155</v>
      </c>
      <c r="B332" s="2289"/>
      <c r="C332" s="409"/>
      <c r="D332" s="409"/>
      <c r="E332" s="409"/>
      <c r="F332" s="409"/>
      <c r="G332" s="409"/>
      <c r="H332" s="409"/>
      <c r="I332" s="409"/>
      <c r="J332" s="409"/>
      <c r="K332" s="1055">
        <f>'Revenues 9-14'!J275-'Expenditures 15-22'!K331</f>
        <v>114980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905</v>
      </c>
      <c r="F338" s="408"/>
      <c r="G338" s="408">
        <v>5000</v>
      </c>
      <c r="H338" s="408"/>
      <c r="I338" s="432"/>
      <c r="J338" s="432"/>
      <c r="K338" s="410">
        <f>SUM(C338:J338)</f>
        <v>5905</v>
      </c>
      <c r="L338" s="408">
        <v>50000</v>
      </c>
    </row>
    <row r="339" spans="1:14" ht="12.75" customHeight="1" thickBot="1" x14ac:dyDescent="0.25">
      <c r="A339" s="877" t="s">
        <v>815</v>
      </c>
      <c r="B339" s="464" t="s">
        <v>36</v>
      </c>
      <c r="C339" s="411">
        <f>SUM(C337:C338)</f>
        <v>0</v>
      </c>
      <c r="D339" s="411">
        <f t="shared" ref="D339:L339" si="27">SUM(D337:D338)</f>
        <v>0</v>
      </c>
      <c r="E339" s="411">
        <f t="shared" si="27"/>
        <v>905</v>
      </c>
      <c r="F339" s="411">
        <f t="shared" si="27"/>
        <v>0</v>
      </c>
      <c r="G339" s="411">
        <f t="shared" si="27"/>
        <v>5000</v>
      </c>
      <c r="H339" s="411">
        <f t="shared" si="27"/>
        <v>0</v>
      </c>
      <c r="I339" s="411">
        <f t="shared" si="27"/>
        <v>0</v>
      </c>
      <c r="J339" s="411">
        <f t="shared" si="27"/>
        <v>0</v>
      </c>
      <c r="K339" s="411">
        <f t="shared" si="27"/>
        <v>5905</v>
      </c>
      <c r="L339" s="411">
        <f t="shared" si="27"/>
        <v>50000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905</v>
      </c>
      <c r="F341" s="411">
        <f t="shared" si="28"/>
        <v>0</v>
      </c>
      <c r="G341" s="411">
        <f t="shared" si="28"/>
        <v>5000</v>
      </c>
      <c r="H341" s="411">
        <f t="shared" si="28"/>
        <v>0</v>
      </c>
      <c r="I341" s="411">
        <f t="shared" si="28"/>
        <v>0</v>
      </c>
      <c r="J341" s="411">
        <f t="shared" si="28"/>
        <v>0</v>
      </c>
      <c r="K341" s="411">
        <f t="shared" si="28"/>
        <v>5905</v>
      </c>
      <c r="L341" s="411">
        <f t="shared" si="28"/>
        <v>50000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905</v>
      </c>
      <c r="F354" s="411">
        <f t="shared" si="29"/>
        <v>0</v>
      </c>
      <c r="G354" s="411">
        <f t="shared" si="29"/>
        <v>5000</v>
      </c>
      <c r="H354" s="411">
        <f t="shared" si="29"/>
        <v>0</v>
      </c>
      <c r="I354" s="411">
        <f t="shared" si="29"/>
        <v>0</v>
      </c>
      <c r="J354" s="411">
        <f t="shared" si="29"/>
        <v>0</v>
      </c>
      <c r="K354" s="411">
        <f t="shared" si="29"/>
        <v>5905</v>
      </c>
      <c r="L354" s="411">
        <f>SUM(L341,L344,L352,L353)</f>
        <v>50000</v>
      </c>
    </row>
    <row r="355" spans="1:14" ht="23.25" thickTop="1" x14ac:dyDescent="0.2">
      <c r="A355" s="1793" t="s">
        <v>1155</v>
      </c>
      <c r="B355" s="465"/>
      <c r="C355" s="428"/>
      <c r="D355" s="428"/>
      <c r="E355" s="415"/>
      <c r="F355" s="415"/>
      <c r="G355" s="415"/>
      <c r="H355" s="415"/>
      <c r="I355" s="415"/>
      <c r="J355" s="413"/>
      <c r="K355" s="410">
        <f>'Revenues 9-14'!K275-'Expenditures 15-22'!K354</f>
        <v>78054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4294967295" verticalDpi="4294967295" r:id="rId1"/>
  <headerFooter alignWithMargins="0">
    <oddHeader>&amp;L&amp;8Page &amp;P&amp;C&amp;"Arial,Bold"&amp;9STATEMENT OF EXPENDITURES DISBURSED/EXPENDITURES, BUDGET TO ACTUAL
FOR THE YEAR ENDING JUNE 30, 2017&amp;R&amp;8Page &amp;P</oddHeader>
    <oddFooter>&amp;L&amp;8 &amp;CThe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112504</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112504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112504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X45" sqref="X4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1868</v>
      </c>
      <c r="B2" s="827" t="s">
        <v>1981</v>
      </c>
      <c r="C2" s="1074" t="s">
        <v>1982</v>
      </c>
      <c r="D2" s="1074" t="s">
        <v>1983</v>
      </c>
      <c r="E2" s="1074" t="s">
        <v>1984</v>
      </c>
      <c r="F2" s="1074" t="s">
        <v>1985</v>
      </c>
    </row>
    <row r="3" spans="1:6" ht="12" customHeight="1" x14ac:dyDescent="0.2">
      <c r="A3" s="2321"/>
      <c r="B3" s="543"/>
      <c r="C3" s="825"/>
      <c r="D3" s="826" t="s">
        <v>292</v>
      </c>
      <c r="E3" s="825"/>
      <c r="F3" s="826" t="s">
        <v>293</v>
      </c>
    </row>
    <row r="4" spans="1:6" ht="13.7" customHeight="1" x14ac:dyDescent="0.2">
      <c r="A4" s="541" t="s">
        <v>1350</v>
      </c>
      <c r="B4" s="556">
        <f>'Revenues 9-14'!C5</f>
        <v>5040129</v>
      </c>
      <c r="C4" s="508">
        <v>360728</v>
      </c>
      <c r="D4" s="557">
        <f>B4-C4</f>
        <v>4679401</v>
      </c>
      <c r="E4" s="508">
        <v>5200151</v>
      </c>
      <c r="F4" s="557">
        <f>E4-C4</f>
        <v>4839423</v>
      </c>
    </row>
    <row r="5" spans="1:6" ht="13.7" customHeight="1" x14ac:dyDescent="0.2">
      <c r="A5" s="541" t="s">
        <v>1016</v>
      </c>
      <c r="B5" s="556">
        <f>'Revenues 9-14'!D5</f>
        <v>839912</v>
      </c>
      <c r="C5" s="508">
        <v>60013</v>
      </c>
      <c r="D5" s="557">
        <f t="shared" ref="D5:D18" si="0">B5-C5</f>
        <v>779899</v>
      </c>
      <c r="E5" s="508">
        <v>865070</v>
      </c>
      <c r="F5" s="557">
        <f>E5-C5</f>
        <v>805057</v>
      </c>
    </row>
    <row r="6" spans="1:6" ht="13.7" customHeight="1" x14ac:dyDescent="0.2">
      <c r="A6" s="541" t="s">
        <v>472</v>
      </c>
      <c r="B6" s="556">
        <f>'Revenues 9-14'!E5</f>
        <v>605745</v>
      </c>
      <c r="C6" s="508">
        <v>35756</v>
      </c>
      <c r="D6" s="557">
        <f t="shared" si="0"/>
        <v>569989</v>
      </c>
      <c r="E6" s="508">
        <v>513204</v>
      </c>
      <c r="F6" s="557">
        <f t="shared" ref="F6:F18" si="1">E6-C6</f>
        <v>477448</v>
      </c>
    </row>
    <row r="7" spans="1:6" ht="13.7" customHeight="1" x14ac:dyDescent="0.2">
      <c r="A7" s="541" t="s">
        <v>161</v>
      </c>
      <c r="B7" s="556">
        <f>'Revenues 9-14'!F5</f>
        <v>336588</v>
      </c>
      <c r="C7" s="508">
        <v>24628</v>
      </c>
      <c r="D7" s="557">
        <f t="shared" si="0"/>
        <v>311960</v>
      </c>
      <c r="E7" s="508">
        <v>355027</v>
      </c>
      <c r="F7" s="557">
        <f t="shared" si="1"/>
        <v>330399</v>
      </c>
    </row>
    <row r="8" spans="1:6" ht="13.7" customHeight="1" x14ac:dyDescent="0.2">
      <c r="A8" s="541" t="s">
        <v>1380</v>
      </c>
      <c r="B8" s="556">
        <f>'Revenues 9-14'!G5</f>
        <v>106797</v>
      </c>
      <c r="C8" s="508">
        <v>12501</v>
      </c>
      <c r="D8" s="557">
        <f t="shared" si="0"/>
        <v>94296</v>
      </c>
      <c r="E8" s="508">
        <v>100098</v>
      </c>
      <c r="F8" s="557">
        <f t="shared" si="1"/>
        <v>87597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83959</v>
      </c>
      <c r="C10" s="508">
        <v>5969</v>
      </c>
      <c r="D10" s="557">
        <f t="shared" si="0"/>
        <v>77990</v>
      </c>
      <c r="E10" s="508">
        <v>86140</v>
      </c>
      <c r="F10" s="557">
        <f t="shared" si="1"/>
        <v>80171</v>
      </c>
    </row>
    <row r="11" spans="1:6" x14ac:dyDescent="0.2">
      <c r="A11" s="541" t="s">
        <v>470</v>
      </c>
      <c r="B11" s="556">
        <f>'Revenues 9-14'!J5</f>
        <v>372893</v>
      </c>
      <c r="C11" s="508">
        <v>23586</v>
      </c>
      <c r="D11" s="557">
        <f t="shared" si="0"/>
        <v>349307</v>
      </c>
      <c r="E11" s="508">
        <v>340150</v>
      </c>
      <c r="F11" s="557">
        <f t="shared" si="1"/>
        <v>316564</v>
      </c>
    </row>
    <row r="12" spans="1:6" ht="13.7" customHeight="1" x14ac:dyDescent="0.2">
      <c r="A12" s="541" t="s">
        <v>163</v>
      </c>
      <c r="B12" s="556">
        <f>'Revenues 9-14'!K5</f>
        <v>83959</v>
      </c>
      <c r="C12" s="508">
        <v>5969</v>
      </c>
      <c r="D12" s="557">
        <f t="shared" si="0"/>
        <v>77990</v>
      </c>
      <c r="E12" s="508">
        <v>86140</v>
      </c>
      <c r="F12" s="557">
        <f t="shared" si="1"/>
        <v>80171</v>
      </c>
    </row>
    <row r="13" spans="1:6" ht="13.7" customHeight="1" x14ac:dyDescent="0.2">
      <c r="A13" s="541" t="s">
        <v>1090</v>
      </c>
      <c r="B13" s="556">
        <f>SUM('Revenues 9-14'!C6:D6)</f>
        <v>83960</v>
      </c>
      <c r="C13" s="508">
        <v>5969</v>
      </c>
      <c r="D13" s="557">
        <f t="shared" si="0"/>
        <v>77991</v>
      </c>
      <c r="E13" s="508">
        <v>86140</v>
      </c>
      <c r="F13" s="557">
        <f t="shared" si="1"/>
        <v>80171</v>
      </c>
    </row>
    <row r="14" spans="1:6" ht="13.7" customHeight="1" x14ac:dyDescent="0.2">
      <c r="A14" s="541" t="s">
        <v>471</v>
      </c>
      <c r="B14" s="556">
        <f>SUM('Revenues 9-14'!C7:D7,'Revenues 9-14'!F7:H7)</f>
        <v>67180</v>
      </c>
      <c r="C14" s="508">
        <v>4788</v>
      </c>
      <c r="D14" s="557">
        <f t="shared" si="0"/>
        <v>62392</v>
      </c>
      <c r="E14" s="508">
        <v>69059</v>
      </c>
      <c r="F14" s="557">
        <f t="shared" si="1"/>
        <v>64271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191511</v>
      </c>
      <c r="C16" s="508">
        <v>6245</v>
      </c>
      <c r="D16" s="557">
        <f t="shared" si="0"/>
        <v>185266</v>
      </c>
      <c r="E16" s="508">
        <v>170075</v>
      </c>
      <c r="F16" s="557">
        <f t="shared" si="1"/>
        <v>163830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7812633</v>
      </c>
      <c r="C19" s="558">
        <f>SUM(C4:C18)</f>
        <v>546152</v>
      </c>
      <c r="D19" s="558">
        <f>SUM(D4:D18)</f>
        <v>7266481</v>
      </c>
      <c r="E19" s="558">
        <f>SUM(E4:E18)</f>
        <v>7871254</v>
      </c>
      <c r="F19" s="558">
        <f>SUM(F4:F18)</f>
        <v>7325102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X45" sqref="X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1870</v>
      </c>
      <c r="B2" s="2336"/>
      <c r="C2" s="1570" t="s">
        <v>1986</v>
      </c>
      <c r="D2" s="1570" t="s">
        <v>1987</v>
      </c>
      <c r="E2" s="1570" t="s">
        <v>1988</v>
      </c>
      <c r="F2" s="1570" t="s">
        <v>1989</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1645</v>
      </c>
      <c r="H30" s="129" t="s">
        <v>1992</v>
      </c>
      <c r="I30" s="129" t="s">
        <v>1993</v>
      </c>
      <c r="J30" s="1239" t="s">
        <v>3</v>
      </c>
      <c r="K30" s="118"/>
    </row>
    <row r="31" spans="1:11" ht="12" customHeight="1" x14ac:dyDescent="0.2">
      <c r="A31" s="1094" t="s">
        <v>2161</v>
      </c>
      <c r="B31" s="650">
        <v>39431</v>
      </c>
      <c r="C31" s="1092">
        <v>2410000</v>
      </c>
      <c r="D31" s="1551">
        <v>4</v>
      </c>
      <c r="E31" s="1092">
        <v>560000</v>
      </c>
      <c r="F31" s="1092"/>
      <c r="G31" s="1092"/>
      <c r="H31" s="1092">
        <v>275000</v>
      </c>
      <c r="I31" s="1093">
        <f>((E31+F31)-H31)+G31</f>
        <v>285000</v>
      </c>
      <c r="J31" s="1092">
        <v>272534</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t="s">
        <v>2162</v>
      </c>
      <c r="B33" s="650">
        <v>40542</v>
      </c>
      <c r="C33" s="1092">
        <v>6310000</v>
      </c>
      <c r="D33" s="1551">
        <v>4</v>
      </c>
      <c r="E33" s="1092">
        <v>5510000</v>
      </c>
      <c r="F33" s="1092"/>
      <c r="G33" s="1092"/>
      <c r="H33" s="1092">
        <v>215000</v>
      </c>
      <c r="I33" s="1093">
        <f t="shared" ref="I33:I48" si="1">((E33+F33)-H33)+G33</f>
        <v>5295000</v>
      </c>
      <c r="J33" s="1092">
        <v>5063386</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8720000</v>
      </c>
      <c r="D49" s="1550"/>
      <c r="E49" s="1093">
        <f t="shared" ref="E49:J49" si="2">SUM(E31:E48)</f>
        <v>6070000</v>
      </c>
      <c r="F49" s="1093">
        <f t="shared" si="2"/>
        <v>0</v>
      </c>
      <c r="G49" s="1093">
        <f t="shared" si="2"/>
        <v>0</v>
      </c>
      <c r="H49" s="1093">
        <f t="shared" si="2"/>
        <v>490000</v>
      </c>
      <c r="I49" s="1093">
        <f t="shared" si="2"/>
        <v>5580000</v>
      </c>
      <c r="J49" s="1093">
        <f t="shared" si="2"/>
        <v>5335920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X45" sqref="X4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1871</v>
      </c>
      <c r="B2" s="2361"/>
      <c r="C2" s="2361"/>
      <c r="D2" s="2361"/>
      <c r="E2" s="2362"/>
      <c r="F2" s="1826" t="s">
        <v>1055</v>
      </c>
      <c r="G2" s="1827" t="s">
        <v>100</v>
      </c>
      <c r="H2" s="1827" t="s">
        <v>471</v>
      </c>
      <c r="I2" s="1827" t="s">
        <v>1354</v>
      </c>
      <c r="J2" s="1827" t="s">
        <v>1000</v>
      </c>
      <c r="K2" s="1827" t="s">
        <v>144</v>
      </c>
    </row>
    <row r="3" spans="1:11" x14ac:dyDescent="0.2">
      <c r="A3" s="2363" t="s">
        <v>1994</v>
      </c>
      <c r="B3" s="2364"/>
      <c r="C3" s="2364"/>
      <c r="D3" s="2364"/>
      <c r="E3" s="2365"/>
      <c r="F3" s="254"/>
      <c r="G3" s="559"/>
      <c r="H3" s="559"/>
      <c r="I3" s="559"/>
      <c r="J3" s="1205">
        <v>65314</v>
      </c>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67180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3088</v>
      </c>
    </row>
    <row r="8" spans="1:11" x14ac:dyDescent="0.2">
      <c r="A8" s="643" t="s">
        <v>401</v>
      </c>
      <c r="B8" s="1831"/>
      <c r="C8" s="1831"/>
      <c r="D8" s="1831"/>
      <c r="E8" s="1832"/>
      <c r="F8" s="1139" t="s">
        <v>995</v>
      </c>
      <c r="G8" s="564"/>
      <c r="H8" s="564"/>
      <c r="I8" s="564"/>
      <c r="J8" s="1205">
        <v>73621</v>
      </c>
      <c r="K8" s="1183"/>
    </row>
    <row r="9" spans="1:11" x14ac:dyDescent="0.2">
      <c r="A9" s="643" t="s">
        <v>144</v>
      </c>
      <c r="B9" s="1831"/>
      <c r="C9" s="1831"/>
      <c r="D9" s="1831"/>
      <c r="E9" s="1832"/>
      <c r="F9" s="255" t="s">
        <v>997</v>
      </c>
      <c r="G9" s="564"/>
      <c r="H9" s="565"/>
      <c r="I9" s="565"/>
      <c r="J9" s="1203"/>
      <c r="K9" s="1205">
        <v>9420</v>
      </c>
    </row>
    <row r="10" spans="1:11" ht="12" customHeight="1" x14ac:dyDescent="0.2">
      <c r="A10" s="2380" t="s">
        <v>1837</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67180</v>
      </c>
      <c r="I12" s="560">
        <f>SUM(I5:I11)</f>
        <v>0</v>
      </c>
      <c r="J12" s="560">
        <f>SUM(J5:J11)</f>
        <v>73621</v>
      </c>
      <c r="K12" s="560">
        <f>SUM(K5:K11)</f>
        <v>12508</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c r="I14" s="565"/>
      <c r="J14" s="1173"/>
      <c r="K14" s="1205">
        <v>12508</v>
      </c>
    </row>
    <row r="15" spans="1:11" x14ac:dyDescent="0.2">
      <c r="A15" s="2378" t="s">
        <v>5</v>
      </c>
      <c r="B15" s="2378"/>
      <c r="C15" s="2378"/>
      <c r="D15" s="2378"/>
      <c r="E15" s="2379"/>
      <c r="F15" s="256" t="s">
        <v>999</v>
      </c>
      <c r="G15" s="565"/>
      <c r="H15" s="559"/>
      <c r="I15" s="559"/>
      <c r="J15" s="1205">
        <v>1351</v>
      </c>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1996</v>
      </c>
      <c r="B19" s="2388"/>
      <c r="C19" s="2388"/>
      <c r="D19" s="2388"/>
      <c r="E19" s="2389"/>
      <c r="F19" s="256" t="s">
        <v>1086</v>
      </c>
      <c r="G19" s="564"/>
      <c r="H19" s="564"/>
      <c r="I19" s="564"/>
      <c r="J19" s="1205"/>
      <c r="K19" s="1191"/>
    </row>
    <row r="20" spans="1:11" ht="12.75" customHeight="1" x14ac:dyDescent="0.2">
      <c r="A20" s="2390" t="s">
        <v>1836</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1838</v>
      </c>
      <c r="B22" s="2357"/>
      <c r="C22" s="2357"/>
      <c r="D22" s="2357"/>
      <c r="E22" s="2387"/>
      <c r="F22" s="256" t="s">
        <v>1008</v>
      </c>
      <c r="G22" s="564"/>
      <c r="H22" s="559">
        <v>67180</v>
      </c>
      <c r="I22" s="559"/>
      <c r="J22" s="1206"/>
      <c r="K22" s="1205"/>
    </row>
    <row r="23" spans="1:11" ht="12.75" customHeight="1" thickBot="1" x14ac:dyDescent="0.25">
      <c r="A23" s="1232" t="s">
        <v>1057</v>
      </c>
      <c r="B23" s="1227"/>
      <c r="C23" s="1227"/>
      <c r="D23" s="1227"/>
      <c r="E23" s="1233"/>
      <c r="F23" s="1192"/>
      <c r="G23" s="560">
        <f>SUM(G14:G16,G21,G22)</f>
        <v>0</v>
      </c>
      <c r="H23" s="560">
        <f>SUM(H14:H16,H21,H22)</f>
        <v>67180</v>
      </c>
      <c r="I23" s="560">
        <f>SUM(I14:I16,I21,I22)</f>
        <v>0</v>
      </c>
      <c r="J23" s="560">
        <f>SUM(J14:J16,J21,J22)</f>
        <v>1351</v>
      </c>
      <c r="K23" s="560">
        <f>SUM(K14:K16,K21,K22)</f>
        <v>12508</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137584</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137584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1835</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5" sqref="X4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1872</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167371</v>
      </c>
      <c r="D5" s="634"/>
      <c r="E5" s="634"/>
      <c r="F5" s="1057">
        <f>(C5+D5)-E5</f>
        <v>167371</v>
      </c>
      <c r="G5" s="630"/>
      <c r="H5" s="636"/>
      <c r="I5" s="636"/>
      <c r="J5" s="636"/>
      <c r="K5" s="641"/>
      <c r="L5" s="1056">
        <f>F5-K5</f>
        <v>167371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17565367</v>
      </c>
      <c r="D8" s="635"/>
      <c r="E8" s="635"/>
      <c r="F8" s="1057">
        <f>(C8+D8)-E8</f>
        <v>17565367</v>
      </c>
      <c r="G8" s="631">
        <v>50</v>
      </c>
      <c r="H8" s="571">
        <v>6596391</v>
      </c>
      <c r="I8" s="571">
        <v>251354</v>
      </c>
      <c r="J8" s="571"/>
      <c r="K8" s="1056">
        <f>(H8+I8)-J8</f>
        <v>6847745</v>
      </c>
      <c r="L8" s="1056">
        <f>F8-K8</f>
        <v>10717622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3661717</v>
      </c>
      <c r="D10" s="1058"/>
      <c r="E10" s="1058"/>
      <c r="F10" s="1059">
        <f>(C10+D10)-E10</f>
        <v>3661717</v>
      </c>
      <c r="G10" s="631">
        <v>20</v>
      </c>
      <c r="H10" s="1060">
        <v>2437206</v>
      </c>
      <c r="I10" s="1060">
        <v>161482</v>
      </c>
      <c r="J10" s="1060"/>
      <c r="K10" s="1056">
        <f>(H10+I10)-J10</f>
        <v>2598688</v>
      </c>
      <c r="L10" s="1056">
        <f>F10-K10</f>
        <v>1063029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1476408</v>
      </c>
      <c r="D12" s="635">
        <v>118139</v>
      </c>
      <c r="E12" s="635">
        <v>130595</v>
      </c>
      <c r="F12" s="1057">
        <f>(C12+D12)-E12</f>
        <v>1463952</v>
      </c>
      <c r="G12" s="631">
        <v>10</v>
      </c>
      <c r="H12" s="571">
        <v>848031</v>
      </c>
      <c r="I12" s="571">
        <v>141422</v>
      </c>
      <c r="J12" s="571">
        <v>130595</v>
      </c>
      <c r="K12" s="1056">
        <f>(H12+I12)-J12</f>
        <v>858858</v>
      </c>
      <c r="L12" s="1056">
        <f>F12-K12</f>
        <v>605094</v>
      </c>
    </row>
    <row r="13" spans="1:14" ht="14.25" thickTop="1" thickBot="1" x14ac:dyDescent="0.25">
      <c r="A13" s="646" t="s">
        <v>1312</v>
      </c>
      <c r="B13" s="284">
        <v>252</v>
      </c>
      <c r="C13" s="635">
        <v>143585</v>
      </c>
      <c r="D13" s="635">
        <v>1072</v>
      </c>
      <c r="E13" s="635"/>
      <c r="F13" s="1057">
        <f>(C13+D13)-E13</f>
        <v>144657</v>
      </c>
      <c r="G13" s="631">
        <v>5</v>
      </c>
      <c r="H13" s="571">
        <v>100418</v>
      </c>
      <c r="I13" s="571">
        <v>19408</v>
      </c>
      <c r="J13" s="571"/>
      <c r="K13" s="1056">
        <f>(H13+I13)-J13</f>
        <v>119826</v>
      </c>
      <c r="L13" s="1056">
        <f>F13-K13</f>
        <v>24831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23014448</v>
      </c>
      <c r="D16" s="637">
        <f>SUM(D3,D5:D6,D8:D10,D12:D15)</f>
        <v>119211</v>
      </c>
      <c r="E16" s="637">
        <f>SUM(E3,E5:E6,E8:E10,E12:E15)</f>
        <v>130595</v>
      </c>
      <c r="F16" s="637">
        <f>SUM(F3,F5:F6,F8:F10,F12:F15)</f>
        <v>23003064</v>
      </c>
      <c r="G16" s="631"/>
      <c r="H16" s="637">
        <f>SUM(H3,H6,H8:H10,H12:H14,)</f>
        <v>9982046</v>
      </c>
      <c r="I16" s="637">
        <f>SUM(I3,I6,I8:I10,I12:I14,)</f>
        <v>573666</v>
      </c>
      <c r="J16" s="637">
        <f>SUM(J3,J6,J8:J10,J12:J14,)</f>
        <v>130595</v>
      </c>
      <c r="K16" s="1057">
        <f>(H16+I16)-J16</f>
        <v>10425117</v>
      </c>
      <c r="L16" s="1057">
        <f>F16-K16</f>
        <v>12577947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573666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1" activePane="bottomLeft" state="frozen"/>
      <selection activeCell="X45" sqref="X45"/>
      <selection pane="bottomLeft" activeCell="X45" sqref="X4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2011</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7326514</v>
      </c>
      <c r="G8" s="355"/>
    </row>
    <row r="9" spans="1:7" ht="12" customHeight="1" x14ac:dyDescent="0.2">
      <c r="A9" s="357" t="s">
        <v>528</v>
      </c>
      <c r="B9" s="934" t="s">
        <v>1801</v>
      </c>
      <c r="C9" s="356"/>
      <c r="D9" s="357" t="s">
        <v>580</v>
      </c>
      <c r="E9" s="575"/>
      <c r="F9" s="936">
        <f>'Expenditures 15-22'!K150</f>
        <v>908547</v>
      </c>
      <c r="G9" s="937"/>
    </row>
    <row r="10" spans="1:7" ht="12" customHeight="1" x14ac:dyDescent="0.2">
      <c r="A10" s="357" t="s">
        <v>578</v>
      </c>
      <c r="B10" s="934" t="s">
        <v>1802</v>
      </c>
      <c r="C10" s="356"/>
      <c r="D10" s="357" t="s">
        <v>580</v>
      </c>
      <c r="E10" s="575"/>
      <c r="F10" s="936">
        <f>'Expenditures 15-22'!K168</f>
        <v>853587</v>
      </c>
      <c r="G10" s="937"/>
    </row>
    <row r="11" spans="1:7" ht="12" customHeight="1" x14ac:dyDescent="0.2">
      <c r="A11" s="357" t="s">
        <v>529</v>
      </c>
      <c r="B11" s="934" t="s">
        <v>1803</v>
      </c>
      <c r="C11" s="356"/>
      <c r="D11" s="357" t="s">
        <v>580</v>
      </c>
      <c r="E11" s="575"/>
      <c r="F11" s="936">
        <f>'Expenditures 15-22'!K204</f>
        <v>1151029</v>
      </c>
      <c r="G11" s="937"/>
    </row>
    <row r="12" spans="1:7" ht="12" customHeight="1" x14ac:dyDescent="0.2">
      <c r="A12" s="357" t="s">
        <v>530</v>
      </c>
      <c r="B12" s="934" t="s">
        <v>1804</v>
      </c>
      <c r="C12" s="356"/>
      <c r="D12" s="357" t="s">
        <v>580</v>
      </c>
      <c r="E12" s="575"/>
      <c r="F12" s="936">
        <f>'Expenditures 15-22'!K288</f>
        <v>273503</v>
      </c>
      <c r="G12" s="937"/>
    </row>
    <row r="13" spans="1:7" ht="12" customHeight="1" x14ac:dyDescent="0.2">
      <c r="A13" s="357" t="s">
        <v>112</v>
      </c>
      <c r="B13" s="934" t="s">
        <v>1805</v>
      </c>
      <c r="C13" s="356"/>
      <c r="D13" s="357" t="s">
        <v>580</v>
      </c>
      <c r="E13" s="575"/>
      <c r="F13" s="936">
        <f>'Expenditures 15-22'!K331</f>
        <v>257913</v>
      </c>
      <c r="G13" s="938"/>
    </row>
    <row r="14" spans="1:7" ht="12" customHeight="1" thickBot="1" x14ac:dyDescent="0.25">
      <c r="A14" s="939"/>
      <c r="B14" s="576"/>
      <c r="C14" s="577"/>
      <c r="D14" s="994" t="s">
        <v>580</v>
      </c>
      <c r="E14" s="588" t="s">
        <v>1112</v>
      </c>
      <c r="F14" s="940">
        <f>SUM(F8:F13)</f>
        <v>10771093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210427</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78238</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378537</v>
      </c>
      <c r="G53" s="355"/>
    </row>
    <row r="54" spans="1:7" ht="12" customHeight="1" x14ac:dyDescent="0.2">
      <c r="A54" s="357" t="s">
        <v>527</v>
      </c>
      <c r="B54" s="357" t="s">
        <v>1813</v>
      </c>
      <c r="C54" s="955" t="s">
        <v>1138</v>
      </c>
      <c r="D54" s="951" t="s">
        <v>1278</v>
      </c>
      <c r="E54" s="575"/>
      <c r="F54" s="1098">
        <f>'Expenditures 15-22'!G114</f>
        <v>50049</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63090</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490000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1072</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8522</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1279935</v>
      </c>
      <c r="G75" s="355"/>
    </row>
    <row r="76" spans="1:8" s="961" customFormat="1" ht="12" customHeight="1" thickTop="1" thickBot="1" x14ac:dyDescent="0.25">
      <c r="A76" s="581"/>
      <c r="B76" s="579"/>
      <c r="C76" s="580"/>
      <c r="D76" s="960" t="s">
        <v>1788</v>
      </c>
      <c r="E76" s="591"/>
      <c r="F76" s="1104">
        <f>(F14-F75)</f>
        <v>9491158</v>
      </c>
      <c r="G76" s="357"/>
    </row>
    <row r="77" spans="1:8" s="961" customFormat="1" ht="12" customHeight="1" thickTop="1" x14ac:dyDescent="0.2">
      <c r="A77" s="582"/>
      <c r="B77" s="579"/>
      <c r="C77" s="580"/>
      <c r="D77" s="960" t="s">
        <v>2025</v>
      </c>
      <c r="E77" s="591"/>
      <c r="F77" s="1566">
        <v>906.31</v>
      </c>
      <c r="G77" s="358"/>
      <c r="H77" s="357"/>
    </row>
    <row r="78" spans="1:8" s="961" customFormat="1" ht="12" customHeight="1" thickBot="1" x14ac:dyDescent="0.25">
      <c r="A78" s="583"/>
      <c r="B78" s="579"/>
      <c r="C78" s="580"/>
      <c r="D78" s="960" t="s">
        <v>1855</v>
      </c>
      <c r="E78" s="591" t="s">
        <v>1112</v>
      </c>
      <c r="F78" s="1105">
        <f>IF(F77&gt;0,F76/F77," Complete Line 77")</f>
        <v>10472.308591982875</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221315</v>
      </c>
      <c r="G93" s="969"/>
    </row>
    <row r="94" spans="1:7" ht="12" customHeight="1" x14ac:dyDescent="0.2">
      <c r="A94" s="970" t="s">
        <v>146</v>
      </c>
      <c r="B94" s="970" t="s">
        <v>182</v>
      </c>
      <c r="C94" s="967">
        <v>1700</v>
      </c>
      <c r="D94" s="976" t="str">
        <f>'Revenues 9-14'!A82</f>
        <v>Total District/School Activity Income</v>
      </c>
      <c r="E94" s="383"/>
      <c r="F94" s="1063">
        <f>SUM('Revenues 9-14'!C82,'Revenues 9-14'!D82)</f>
        <v>49313</v>
      </c>
      <c r="G94" s="969"/>
    </row>
    <row r="95" spans="1:7" ht="12" customHeight="1" x14ac:dyDescent="0.2">
      <c r="A95" s="970" t="s">
        <v>527</v>
      </c>
      <c r="B95" s="970" t="s">
        <v>183</v>
      </c>
      <c r="C95" s="967">
        <f>'Revenues 9-14'!B84</f>
        <v>1811</v>
      </c>
      <c r="D95" s="968" t="str">
        <f>'Revenues 9-14'!A84</f>
        <v>Rentals - Regular Textbooks</v>
      </c>
      <c r="E95" s="383"/>
      <c r="F95" s="1063">
        <f>'Revenues 9-14'!C84</f>
        <v>41905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12822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93394</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19000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200225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1337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9420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674426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286903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170191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2024</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180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112504</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112504</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21239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7881</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1924079</v>
      </c>
    </row>
    <row r="176" spans="1:7" ht="12" customHeight="1" x14ac:dyDescent="0.2">
      <c r="A176" s="584"/>
      <c r="B176" s="585"/>
      <c r="C176" s="586"/>
      <c r="D176" s="992" t="s">
        <v>1852</v>
      </c>
      <c r="E176" s="1046"/>
      <c r="F176" s="1108">
        <f>'PCTC-OEPP 28-29'!F76-F175</f>
        <v>7567079</v>
      </c>
    </row>
    <row r="177" spans="1:7" ht="12" customHeight="1" x14ac:dyDescent="0.2">
      <c r="A177" s="584"/>
      <c r="B177" s="585"/>
      <c r="C177" s="586"/>
      <c r="D177" s="992" t="s">
        <v>2009</v>
      </c>
      <c r="E177" s="1046"/>
      <c r="F177" s="1108">
        <f>'Cap Outlay Deprec 27'!I18</f>
        <v>573666</v>
      </c>
    </row>
    <row r="178" spans="1:7" ht="12" customHeight="1" x14ac:dyDescent="0.2">
      <c r="A178" s="584"/>
      <c r="B178" s="585"/>
      <c r="C178" s="586"/>
      <c r="D178" s="992" t="s">
        <v>1854</v>
      </c>
      <c r="E178" s="1046"/>
      <c r="F178" s="1108">
        <f>F176+F177</f>
        <v>8140745</v>
      </c>
    </row>
    <row r="179" spans="1:7" ht="12" customHeight="1" x14ac:dyDescent="0.2">
      <c r="A179" s="584"/>
      <c r="B179" s="587"/>
      <c r="C179" s="586"/>
      <c r="D179" s="992" t="s">
        <v>2010</v>
      </c>
      <c r="E179" s="1046"/>
      <c r="F179" s="1109">
        <f>'PCTC-OEPP 28-29'!F77</f>
        <v>906.31</v>
      </c>
      <c r="G179" s="68"/>
    </row>
    <row r="180" spans="1:7" ht="12" customHeight="1" thickBot="1" x14ac:dyDescent="0.25">
      <c r="A180" s="584"/>
      <c r="B180" s="587"/>
      <c r="C180" s="586"/>
      <c r="D180" s="992" t="s">
        <v>1931</v>
      </c>
      <c r="E180" s="1046" t="s">
        <v>1932</v>
      </c>
      <c r="F180" s="1110">
        <f>F178/F179</f>
        <v>8982.2963445178812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5" sqref="X4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277084</v>
      </c>
      <c r="F10" s="856"/>
      <c r="G10" s="1111"/>
      <c r="H10" s="215"/>
      <c r="I10" s="215"/>
    </row>
    <row r="11" spans="1:9" s="2" customFormat="1" ht="22.5" customHeight="1" x14ac:dyDescent="0.2">
      <c r="A11" s="2411" t="s">
        <v>2087</v>
      </c>
      <c r="B11" s="2412"/>
      <c r="C11" s="2412"/>
      <c r="D11" s="2413"/>
      <c r="E11" s="1995">
        <v>52454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5041968</v>
      </c>
      <c r="F19" s="763"/>
      <c r="G19" s="765">
        <f>'Expenditures 15-22'!K33-SUM('Expenditures 15-22'!G33,'Expenditures 15-22'!I33)+'Expenditures 15-22'!D223</f>
        <v>5041968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236514</v>
      </c>
      <c r="F21" s="763"/>
      <c r="G21" s="765">
        <f>'Expenditures 15-22'!K42-SUM('Expenditures 15-22'!G42,'Expenditures 15-22'!I42)+'Expenditures 15-22'!K120-SUM('Expenditures 15-22'!G120,'Expenditures 15-22'!I120)+'Expenditures 15-22'!K174-SUM('Expenditures 15-22'!G174,'Expenditures 15-22'!I174)+'Expenditures 15-22'!D232</f>
        <v>236514</v>
      </c>
      <c r="H21" s="285"/>
      <c r="I21" s="215"/>
    </row>
    <row r="22" spans="1:9" s="2" customFormat="1" ht="12" customHeight="1" x14ac:dyDescent="0.2">
      <c r="A22" s="762" t="s">
        <v>644</v>
      </c>
      <c r="B22" s="758"/>
      <c r="C22" s="757">
        <v>2200</v>
      </c>
      <c r="D22" s="763"/>
      <c r="E22" s="764">
        <f>'Expenditures 15-22'!K47-SUM('Expenditures 15-22'!G47,'Expenditures 15-22'!I47)+'Expenditures 15-22'!D237</f>
        <v>421717</v>
      </c>
      <c r="F22" s="763"/>
      <c r="G22" s="765">
        <f>'Expenditures 15-22'!K47-SUM('Expenditures 15-22'!G47,'Expenditures 15-22'!I47)+'Expenditures 15-22'!D237</f>
        <v>421717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511754</v>
      </c>
      <c r="F23" s="763"/>
      <c r="G23" s="764">
        <f>'Expenditures 15-22'!K53-SUM('Expenditures 15-22'!G53,'Expenditures 15-22'!I53)+'Expenditures 15-22'!D251+'Expenditures 15-22'!K323-SUM('Expenditures 15-22'!G323,'Expenditures 15-22'!I323)</f>
        <v>511754</v>
      </c>
      <c r="H23" s="285"/>
      <c r="I23" s="215"/>
    </row>
    <row r="24" spans="1:9" s="2" customFormat="1" ht="12" customHeight="1" x14ac:dyDescent="0.2">
      <c r="A24" s="762" t="s">
        <v>646</v>
      </c>
      <c r="B24" s="758"/>
      <c r="C24" s="757">
        <v>2400</v>
      </c>
      <c r="D24" s="763"/>
      <c r="E24" s="764">
        <f>'Expenditures 15-22'!K57-SUM('Expenditures 15-22'!G57,'Expenditures 15-22'!I57)+'Expenditures 15-22'!D255</f>
        <v>592901</v>
      </c>
      <c r="F24" s="763"/>
      <c r="G24" s="765">
        <f>'Expenditures 15-22'!K57-SUM('Expenditures 15-22'!G57,'Expenditures 15-22'!I57)+'Expenditures 15-22'!D255</f>
        <v>592901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4540</v>
      </c>
      <c r="E27" s="764">
        <f>E8</f>
        <v>0</v>
      </c>
      <c r="F27" s="764">
        <f>'Expenditures 15-22'!K60-SUM('Expenditures 15-22'!G60,'Expenditures 15-22'!I60)+'Expenditures 15-22'!D258-E8</f>
        <v>4540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889603</v>
      </c>
      <c r="F28" s="767">
        <f>'Expenditures 15-22'!K61-SUM('Expenditures 15-22'!G61,'Expenditures 15-22'!I61)+'Expenditures 15-22'!K124-SUM('Expenditures 15-22'!G124,'Expenditures 15-22'!I124)+'Expenditures 15-22'!D260-E9</f>
        <v>889603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1205943</v>
      </c>
      <c r="F29" s="763"/>
      <c r="G29" s="765">
        <f>'Expenditures 15-22'!K62-SUM('Expenditures 15-22'!G62,'Expenditures 15-22'!I62)+'Expenditures 15-22'!K125-SUM('Expenditures 15-22'!G125,'Expenditures 15-22'!I125)+'Expenditures 15-22'!K176-SUM('Expenditures 15-22'!G176,'Expenditures 15-22'!I176)+'Expenditures 15-22'!D261</f>
        <v>1205943</v>
      </c>
      <c r="H29" s="391"/>
    </row>
    <row r="30" spans="1:9" ht="12" customHeight="1" x14ac:dyDescent="0.2">
      <c r="A30" s="762" t="s">
        <v>106</v>
      </c>
      <c r="B30" s="760"/>
      <c r="C30" s="757">
        <v>2560</v>
      </c>
      <c r="D30" s="763"/>
      <c r="E30" s="764">
        <f>'Expenditures 15-22'!K63-SUM('Expenditures 15-22'!G63,'Expenditures 15-22'!I63)+'Expenditures 15-22'!D262-E10</f>
        <v>242734</v>
      </c>
      <c r="F30" s="763"/>
      <c r="G30" s="764">
        <f>'Expenditures 15-22'!K63-SUM('Expenditures 15-22'!G63,'Expenditures 15-22'!I63)+'Expenditures 15-22'!D262-E10</f>
        <v>242734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4540</v>
      </c>
      <c r="E40" s="767">
        <f>SUM(E19:E39)</f>
        <v>9143134</v>
      </c>
      <c r="F40" s="767">
        <f>SUM(F19:F39)</f>
        <v>894143</v>
      </c>
      <c r="G40" s="767">
        <f>SUM(G19:G39)</f>
        <v>8253531</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4540</v>
      </c>
      <c r="F42" s="772" t="s">
        <v>553</v>
      </c>
      <c r="G42" s="768">
        <f>F40</f>
        <v>894143</v>
      </c>
    </row>
    <row r="43" spans="1:7" ht="12" customHeight="1" x14ac:dyDescent="0.2">
      <c r="A43" s="285"/>
      <c r="B43" s="215"/>
      <c r="C43" s="286"/>
      <c r="D43" s="772" t="s">
        <v>552</v>
      </c>
      <c r="E43" s="768">
        <f>E40</f>
        <v>9143134</v>
      </c>
      <c r="F43" s="772" t="s">
        <v>552</v>
      </c>
      <c r="G43" s="768">
        <f>G40</f>
        <v>8253531</v>
      </c>
    </row>
    <row r="44" spans="1:7" ht="12" customHeight="1" x14ac:dyDescent="0.2">
      <c r="A44" s="285"/>
      <c r="B44" s="215"/>
      <c r="C44" s="215"/>
      <c r="D44" s="782" t="s">
        <v>1165</v>
      </c>
      <c r="E44" s="783">
        <f>(E42/E43)</f>
        <v>4.9654746392210816E-4</v>
      </c>
      <c r="F44" s="782" t="s">
        <v>1165</v>
      </c>
      <c r="G44" s="783">
        <f>(G42/G43)</f>
        <v>0.10833460248710522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45" sqref="X45"/>
      <selection pane="bottomLeft" activeCell="X45" sqref="X4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18" t="s">
        <v>1933</v>
      </c>
      <c r="B5" s="2419"/>
      <c r="C5" s="2419"/>
      <c r="D5" s="2419"/>
      <c r="E5" s="2419"/>
    </row>
    <row r="6" spans="1:7" ht="12" customHeight="1" x14ac:dyDescent="0.25">
      <c r="A6" s="1924"/>
      <c r="B6" s="2420" t="str">
        <f>COVER!A17</f>
        <v>United CUSD 304</v>
      </c>
      <c r="C6" s="2420"/>
      <c r="D6" s="2420"/>
      <c r="E6" s="1925"/>
    </row>
    <row r="7" spans="1:7" ht="11.25" customHeight="1" x14ac:dyDescent="0.25">
      <c r="A7" s="1924"/>
      <c r="B7" s="2421">
        <f>COVER!A13</f>
        <v>33094304026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1928</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1913</v>
      </c>
      <c r="B19" s="1935"/>
      <c r="C19" s="1935"/>
      <c r="D19" s="1938"/>
      <c r="E19" s="1937"/>
    </row>
    <row r="20" spans="1:11" ht="12" customHeight="1" x14ac:dyDescent="0.2">
      <c r="A20" s="1934" t="s">
        <v>1914</v>
      </c>
      <c r="B20" s="1935"/>
      <c r="C20" s="1935"/>
      <c r="D20" s="1938"/>
      <c r="E20" s="1937"/>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2095</v>
      </c>
      <c r="C26" s="1935" t="s">
        <v>2095</v>
      </c>
      <c r="D26" s="1938"/>
      <c r="E26" s="1937" t="s">
        <v>2163</v>
      </c>
    </row>
    <row r="27" spans="1:11" x14ac:dyDescent="0.2">
      <c r="A27" s="1934" t="s">
        <v>1921</v>
      </c>
      <c r="B27" s="1935"/>
      <c r="C27" s="1935"/>
      <c r="D27" s="1938"/>
      <c r="E27" s="1937"/>
    </row>
    <row r="28" spans="1:11" ht="12" customHeight="1" x14ac:dyDescent="0.2">
      <c r="A28" s="1934" t="s">
        <v>1922</v>
      </c>
      <c r="B28" s="1935" t="s">
        <v>2095</v>
      </c>
      <c r="C28" s="1935" t="s">
        <v>2095</v>
      </c>
      <c r="D28" s="1938"/>
      <c r="E28" s="1937" t="s">
        <v>2165</v>
      </c>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t="s">
        <v>2095</v>
      </c>
      <c r="C31" s="1935" t="s">
        <v>2095</v>
      </c>
      <c r="D31" s="1938"/>
      <c r="E31" s="1937" t="s">
        <v>2164</v>
      </c>
      <c r="K31" s="1948"/>
    </row>
    <row r="32" spans="1:11" ht="12" customHeight="1" x14ac:dyDescent="0.2">
      <c r="A32" s="1934" t="s">
        <v>1926</v>
      </c>
      <c r="B32" s="1935"/>
      <c r="C32" s="1935"/>
      <c r="D32" s="1938"/>
      <c r="E32" s="1937"/>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5" sqref="X4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United CUSD 304</v>
      </c>
      <c r="J6" s="2441"/>
    </row>
    <row r="7" spans="1:10" x14ac:dyDescent="0.2">
      <c r="A7" s="2442" t="s">
        <v>1015</v>
      </c>
      <c r="B7" s="2443"/>
      <c r="C7" s="2443"/>
      <c r="D7" s="2443"/>
      <c r="E7" s="2444"/>
      <c r="F7" s="1605"/>
      <c r="G7" s="1594"/>
      <c r="H7" s="1604" t="s">
        <v>431</v>
      </c>
      <c r="I7" s="2445">
        <f>COVER!A13</f>
        <v>33094304026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196003</v>
      </c>
      <c r="F12" s="1633"/>
      <c r="G12" s="1632">
        <f t="shared" ref="G12:G18" si="0">SUM(E12:F12)</f>
        <v>196003</v>
      </c>
      <c r="H12" s="1634">
        <v>202139</v>
      </c>
      <c r="I12" s="1633"/>
      <c r="J12" s="1632">
        <f t="shared" ref="J12:J18" si="1">SUM(H12:I12)</f>
        <v>202139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196003</v>
      </c>
      <c r="F19" s="1640">
        <f t="shared" si="2"/>
        <v>0</v>
      </c>
      <c r="G19" s="1640">
        <f t="shared" si="2"/>
        <v>196003</v>
      </c>
      <c r="H19" s="1640">
        <f t="shared" si="2"/>
        <v>202139</v>
      </c>
      <c r="I19" s="1640">
        <f t="shared" si="2"/>
        <v>0</v>
      </c>
      <c r="J19" s="1640">
        <f t="shared" si="2"/>
        <v>202139</v>
      </c>
    </row>
    <row r="20" spans="1:10" ht="25.5" customHeight="1" thickTop="1" x14ac:dyDescent="0.2">
      <c r="A20" s="1628">
        <v>9</v>
      </c>
      <c r="B20" s="2452" t="s">
        <v>2017</v>
      </c>
      <c r="C20" s="2450"/>
      <c r="D20" s="2451"/>
      <c r="E20" s="1641"/>
      <c r="F20" s="1641"/>
      <c r="G20" s="1641"/>
      <c r="H20" s="1641"/>
      <c r="I20" s="1641"/>
      <c r="J20" s="1642">
        <f>IF(AND(G19&gt;0,J19&gt;0),(((J19-G19)/G19)),"Enter Budget Data")</f>
        <v>3.1305643280970193E-2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1891</v>
      </c>
      <c r="G27" s="2453"/>
    </row>
    <row r="28" spans="1:10" ht="28.5" customHeight="1" x14ac:dyDescent="0.2">
      <c r="B28" s="1643"/>
      <c r="C28" s="2455"/>
      <c r="D28" s="2455"/>
      <c r="E28" s="1910"/>
      <c r="F28" s="2455"/>
      <c r="G28" s="2455"/>
    </row>
    <row r="29" spans="1:10" x14ac:dyDescent="0.2">
      <c r="B29" s="1643"/>
      <c r="C29" s="1904" t="s">
        <v>2024</v>
      </c>
      <c r="E29" s="1909"/>
      <c r="F29" s="2454" t="s">
        <v>1892</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2090</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8" zoomScale="110" zoomScaleNormal="110" workbookViewId="0">
      <selection activeCell="X45" sqref="X4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2112" t="s">
        <v>67</v>
      </c>
    </row>
    <row r="6" spans="1:1" x14ac:dyDescent="0.2">
      <c r="A6" s="2111" t="s">
        <v>2166</v>
      </c>
    </row>
    <row r="7" spans="1:1" x14ac:dyDescent="0.2">
      <c r="A7" s="2111" t="s">
        <v>2167</v>
      </c>
    </row>
    <row r="8" spans="1:1" x14ac:dyDescent="0.2">
      <c r="A8" s="385"/>
    </row>
    <row r="9" spans="1:1" s="23" customFormat="1" ht="11.25" x14ac:dyDescent="0.2">
      <c r="A9" s="2111" t="s">
        <v>2168</v>
      </c>
    </row>
    <row r="10" spans="1:1" s="23" customFormat="1" ht="11.25" x14ac:dyDescent="0.2">
      <c r="A10" s="2111" t="s">
        <v>2193</v>
      </c>
    </row>
    <row r="11" spans="1:1" s="23" customFormat="1" ht="11.25" x14ac:dyDescent="0.2">
      <c r="A11" s="2111"/>
    </row>
    <row r="12" spans="1:1" s="23" customFormat="1" ht="11.25" x14ac:dyDescent="0.2">
      <c r="A12" s="2111" t="s">
        <v>2169</v>
      </c>
    </row>
    <row r="13" spans="1:1" s="23" customFormat="1" ht="11.25" x14ac:dyDescent="0.2">
      <c r="A13" s="2111" t="s">
        <v>2170</v>
      </c>
    </row>
    <row r="14" spans="1:1" s="23" customFormat="1" ht="11.25" x14ac:dyDescent="0.2">
      <c r="A14" s="2111"/>
    </row>
    <row r="15" spans="1:1" s="23" customFormat="1" ht="11.25" x14ac:dyDescent="0.2">
      <c r="A15" s="2111" t="s">
        <v>2171</v>
      </c>
    </row>
    <row r="16" spans="1:1" s="23" customFormat="1" ht="11.25" x14ac:dyDescent="0.2">
      <c r="A16" s="2111" t="s">
        <v>2172</v>
      </c>
    </row>
    <row r="17" spans="1:1" s="23" customFormat="1" ht="11.25" x14ac:dyDescent="0.2">
      <c r="A17" s="2111"/>
    </row>
    <row r="18" spans="1:1" s="23" customFormat="1" ht="11.25" x14ac:dyDescent="0.2">
      <c r="A18" s="2112" t="s">
        <v>2173</v>
      </c>
    </row>
    <row r="19" spans="1:1" s="23" customFormat="1" ht="11.25" x14ac:dyDescent="0.2">
      <c r="A19" s="2111" t="s">
        <v>2174</v>
      </c>
    </row>
    <row r="20" spans="1:1" s="23" customFormat="1" ht="11.25" x14ac:dyDescent="0.2">
      <c r="A20" s="2111" t="s">
        <v>2175</v>
      </c>
    </row>
    <row r="21" spans="1:1" s="23" customFormat="1" ht="11.25" x14ac:dyDescent="0.2">
      <c r="A21" s="2111" t="s">
        <v>2176</v>
      </c>
    </row>
    <row r="22" spans="1:1" s="23" customFormat="1" ht="11.25" x14ac:dyDescent="0.2">
      <c r="A22" s="2111"/>
    </row>
    <row r="23" spans="1:1" s="23" customFormat="1" ht="11.25" x14ac:dyDescent="0.2">
      <c r="A23" s="2112" t="s">
        <v>2177</v>
      </c>
    </row>
    <row r="24" spans="1:1" s="23" customFormat="1" ht="11.25" x14ac:dyDescent="0.2">
      <c r="A24" s="2111" t="s">
        <v>2178</v>
      </c>
    </row>
    <row r="25" spans="1:1" s="23" customFormat="1" ht="11.25" x14ac:dyDescent="0.2">
      <c r="A25" s="2111" t="s">
        <v>2179</v>
      </c>
    </row>
    <row r="26" spans="1:1" s="23" customFormat="1" ht="11.25" x14ac:dyDescent="0.2">
      <c r="A26" s="2111"/>
    </row>
    <row r="27" spans="1:1" s="23" customFormat="1" ht="11.25" x14ac:dyDescent="0.2">
      <c r="A27" s="2112" t="s">
        <v>381</v>
      </c>
    </row>
    <row r="28" spans="1:1" s="23" customFormat="1" ht="11.25" x14ac:dyDescent="0.2">
      <c r="A28" s="2111" t="s">
        <v>2169</v>
      </c>
    </row>
    <row r="29" spans="1:1" s="23" customFormat="1" ht="11.25" x14ac:dyDescent="0.2">
      <c r="A29" s="2111" t="s">
        <v>2180</v>
      </c>
    </row>
    <row r="30" spans="1:1" s="23" customFormat="1" ht="11.25" x14ac:dyDescent="0.2">
      <c r="A30" s="2111"/>
    </row>
    <row r="31" spans="1:1" s="23" customFormat="1" ht="11.25" x14ac:dyDescent="0.2">
      <c r="A31" s="2112" t="s">
        <v>2181</v>
      </c>
    </row>
    <row r="32" spans="1:1" s="23" customFormat="1" ht="11.25" x14ac:dyDescent="0.2">
      <c r="A32" s="2111" t="s">
        <v>2182</v>
      </c>
    </row>
    <row r="33" spans="1:1" s="23" customFormat="1" ht="11.25" x14ac:dyDescent="0.2">
      <c r="A33" s="2111" t="s">
        <v>2183</v>
      </c>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United CUSD 304</v>
      </c>
    </row>
    <row r="65" spans="2:2" x14ac:dyDescent="0.2">
      <c r="B65" s="393">
        <f>COVER!A13</f>
        <v>33094304026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5" sqref="X4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4" sqref="A4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1857375</xdr:colOff>
                <xdr:row>4</xdr:row>
                <xdr:rowOff>104775</xdr:rowOff>
              </from>
              <to>
                <xdr:col>0</xdr:col>
                <xdr:colOff>2771775</xdr:colOff>
                <xdr:row>8</xdr:row>
                <xdr:rowOff>142875</xdr:rowOff>
              </to>
            </anchor>
          </objectPr>
        </oleObject>
      </mc:Choice>
      <mc:Fallback>
        <oleObject progId="Acrobat Document" dvAspect="DVASPECT_ICON" shapeId="9113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5" sqref="X4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1874</v>
      </c>
      <c r="B1" s="2459"/>
      <c r="C1" s="2459"/>
      <c r="D1" s="2459"/>
      <c r="E1" s="2459"/>
      <c r="F1" s="2460"/>
    </row>
    <row r="2" spans="1:8" ht="39.75" customHeight="1" x14ac:dyDescent="0.2">
      <c r="A2" s="2468" t="s">
        <v>2018</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1873</v>
      </c>
      <c r="B4" s="2475"/>
      <c r="C4" s="2475"/>
      <c r="D4" s="2475"/>
      <c r="E4" s="2475"/>
      <c r="F4" s="2476"/>
    </row>
    <row r="5" spans="1:8" ht="42" customHeight="1" x14ac:dyDescent="0.2">
      <c r="A5" s="1835" t="s">
        <v>560</v>
      </c>
      <c r="B5" s="1573" t="s">
        <v>1876</v>
      </c>
      <c r="C5" s="1573" t="s">
        <v>1877</v>
      </c>
      <c r="D5" s="1573" t="s">
        <v>1875</v>
      </c>
      <c r="E5" s="1573" t="s">
        <v>1878</v>
      </c>
      <c r="F5" s="1573" t="s">
        <v>1633</v>
      </c>
    </row>
    <row r="6" spans="1:8" s="1576" customFormat="1" ht="14.25" customHeight="1" x14ac:dyDescent="0.2">
      <c r="A6" s="1574" t="s">
        <v>1634</v>
      </c>
      <c r="B6" s="1575">
        <f>'Acct Summary 7-8'!C8</f>
        <v>7921934</v>
      </c>
      <c r="C6" s="1575">
        <f>'Acct Summary 7-8'!D8</f>
        <v>964883</v>
      </c>
      <c r="D6" s="1575">
        <f>'Acct Summary 7-8'!F8</f>
        <v>1104561</v>
      </c>
      <c r="E6" s="1575">
        <f>'Acct Summary 7-8'!I8</f>
        <v>84272</v>
      </c>
      <c r="F6" s="1575">
        <f>SUM(B6:E6)</f>
        <v>10075650</v>
      </c>
    </row>
    <row r="7" spans="1:8" s="1576" customFormat="1" ht="14.25" customHeight="1" thickBot="1" x14ac:dyDescent="0.25">
      <c r="A7" s="1574" t="s">
        <v>1635</v>
      </c>
      <c r="B7" s="1577">
        <f>'Acct Summary 7-8'!C17</f>
        <v>7326514</v>
      </c>
      <c r="C7" s="1577">
        <f>'Acct Summary 7-8'!D17</f>
        <v>908547</v>
      </c>
      <c r="D7" s="1577">
        <f>'Acct Summary 7-8'!F17</f>
        <v>1151029</v>
      </c>
      <c r="E7" s="1836"/>
      <c r="F7" s="1575">
        <f>SUM(B7:E7)</f>
        <v>9386090</v>
      </c>
    </row>
    <row r="8" spans="1:8" s="1576" customFormat="1" ht="14.25" thickTop="1" thickBot="1" x14ac:dyDescent="0.25">
      <c r="A8" s="1578" t="s">
        <v>1636</v>
      </c>
      <c r="B8" s="1579">
        <f>(B6-B7)</f>
        <v>595420</v>
      </c>
      <c r="C8" s="1579">
        <f>(C6-C7)</f>
        <v>56336</v>
      </c>
      <c r="D8" s="1579">
        <f>(D6-D7)</f>
        <v>-46468</v>
      </c>
      <c r="E8" s="1577">
        <f>(E6-E7)</f>
        <v>84272</v>
      </c>
      <c r="F8" s="1580">
        <f>SUM(F6-F7)</f>
        <v>689560</v>
      </c>
    </row>
    <row r="9" spans="1:8" s="1576" customFormat="1" ht="14.25" thickTop="1" thickBot="1" x14ac:dyDescent="0.25">
      <c r="A9" s="1581" t="s">
        <v>2019</v>
      </c>
      <c r="B9" s="1582">
        <f>'Acct Summary 7-8'!C81</f>
        <v>1637172</v>
      </c>
      <c r="C9" s="1582">
        <f>'Acct Summary 7-8'!D81</f>
        <v>71218</v>
      </c>
      <c r="D9" s="1582">
        <f>'Acct Summary 7-8'!F81</f>
        <v>546069</v>
      </c>
      <c r="E9" s="1582">
        <f>'Acct Summary 7-8'!I81</f>
        <v>396327</v>
      </c>
      <c r="F9" s="1661">
        <f>SUM(B9:E9)</f>
        <v>2650786</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1947</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1886</v>
      </c>
      <c r="D11" s="2483"/>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1910</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4294967295" verticalDpi="4294967295"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X45" sqref="X4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2020</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United CUSD 304</v>
      </c>
      <c r="B7" s="2502"/>
      <c r="C7" s="2502"/>
      <c r="D7" s="2514"/>
      <c r="E7" s="2515">
        <f>COVER!A13</f>
        <v>33094304026</v>
      </c>
      <c r="F7" s="2516"/>
      <c r="G7" s="2517">
        <f>COVER!T23</f>
        <v>60.008476000000002</v>
      </c>
      <c r="H7" s="2518"/>
      <c r="I7" s="2518"/>
      <c r="J7" s="2518"/>
      <c r="K7" s="2518"/>
      <c r="L7" s="2519"/>
    </row>
    <row r="8" spans="1:29" ht="13.5" customHeight="1" x14ac:dyDescent="0.2">
      <c r="A8" s="2007" t="s">
        <v>1902</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Cavanaugh, Davies, Blackman &amp; Cramblet</v>
      </c>
      <c r="H9" s="2508"/>
      <c r="I9" s="2508"/>
      <c r="J9" s="2508"/>
      <c r="K9" s="2508"/>
      <c r="L9" s="2522"/>
    </row>
    <row r="10" spans="1:29" ht="13.5" customHeight="1" x14ac:dyDescent="0.2">
      <c r="A10" s="2498" t="str">
        <f>COVER!A38</f>
        <v>Mr. Jeffrey Whitsitt</v>
      </c>
      <c r="B10" s="2499"/>
      <c r="C10" s="2499"/>
      <c r="D10" s="2499"/>
      <c r="E10" s="2499"/>
      <c r="F10" s="2500"/>
      <c r="G10" s="2489" t="str">
        <f>COVER!T17</f>
        <v>1021 N. Main St., PO Box 318</v>
      </c>
      <c r="H10" s="2491"/>
      <c r="I10" s="2491"/>
      <c r="J10" s="2491"/>
      <c r="K10" s="2491"/>
      <c r="L10" s="2504"/>
    </row>
    <row r="11" spans="1:29" ht="13.5" customHeight="1" x14ac:dyDescent="0.2">
      <c r="A11" s="2007" t="s">
        <v>1904</v>
      </c>
      <c r="B11" s="1959"/>
      <c r="C11" s="1949"/>
      <c r="D11" s="1961"/>
      <c r="E11" s="1949"/>
      <c r="F11" s="1950"/>
      <c r="G11" s="2489" t="str">
        <f>COVER!T19</f>
        <v>Monmouth</v>
      </c>
      <c r="H11" s="2491"/>
      <c r="I11" s="2491"/>
      <c r="J11" s="2002" t="str">
        <f>COVER!X19</f>
        <v>IL</v>
      </c>
      <c r="K11" s="2002">
        <f>COVER!Z19</f>
        <v>61462</v>
      </c>
      <c r="L11" s="2001"/>
    </row>
    <row r="12" spans="1:29" ht="13.5" customHeight="1" x14ac:dyDescent="0.2">
      <c r="A12" s="2505" t="s">
        <v>1903</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1905</v>
      </c>
      <c r="H13" s="1952"/>
      <c r="I13" s="2509" t="str">
        <f>COVER!T25</f>
        <v>cdbccpas@monmouthcpa.com</v>
      </c>
      <c r="J13" s="2510"/>
      <c r="K13" s="2510"/>
      <c r="L13" s="2511"/>
    </row>
    <row r="14" spans="1:29" ht="13.5" customHeight="1" x14ac:dyDescent="0.2">
      <c r="A14" s="2489" t="str">
        <f>COVER!A19</f>
        <v>1905 100th St</v>
      </c>
      <c r="B14" s="2490"/>
      <c r="C14" s="2490"/>
      <c r="D14" s="2490"/>
      <c r="E14" s="2000">
        <v>0</v>
      </c>
      <c r="F14" s="1293"/>
      <c r="G14" s="2012" t="s">
        <v>1386</v>
      </c>
      <c r="H14" s="1279"/>
      <c r="I14" s="1279"/>
      <c r="J14" s="1279"/>
      <c r="K14" s="1279"/>
      <c r="L14" s="1951"/>
    </row>
    <row r="15" spans="1:29" ht="13.5" customHeight="1" x14ac:dyDescent="0.2">
      <c r="A15" s="2489" t="str">
        <f>COVER!A21</f>
        <v>Monmouth</v>
      </c>
      <c r="B15" s="2491"/>
      <c r="C15" s="2491"/>
      <c r="D15" s="1278"/>
      <c r="E15" s="1920"/>
      <c r="F15" s="1292"/>
      <c r="G15" s="1999" t="str">
        <f>COVER!T15</f>
        <v>Rod Davies</v>
      </c>
      <c r="H15" s="1279"/>
      <c r="I15" s="1279"/>
      <c r="J15" s="1279"/>
      <c r="K15" s="1279"/>
      <c r="L15" s="1951"/>
    </row>
    <row r="16" spans="1:29" ht="12.2" customHeight="1" x14ac:dyDescent="0.2">
      <c r="A16" s="1999"/>
      <c r="B16" s="1501"/>
      <c r="C16" s="2002">
        <f>COVER!A25</f>
        <v>61462</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309-734-2330</v>
      </c>
      <c r="H18" s="2502"/>
      <c r="I18" s="2502"/>
      <c r="J18" s="2502"/>
      <c r="K18" s="2501" t="str">
        <f>COVER!X21</f>
        <v>309-734-2349</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X45" sqref="X4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United CUSD 304</v>
      </c>
      <c r="B1" s="2524"/>
      <c r="C1" s="2524"/>
      <c r="D1" s="2524"/>
    </row>
    <row r="2" spans="1:11" s="2006" customFormat="1" ht="12.75" x14ac:dyDescent="0.2">
      <c r="A2" s="2525">
        <f>'Single Audit Cover'!E7</f>
        <v>33094304026</v>
      </c>
      <c r="B2" s="2526"/>
      <c r="C2" s="2526"/>
      <c r="D2" s="2526"/>
    </row>
    <row r="3" spans="1:11" s="2006" customFormat="1" ht="12.75" x14ac:dyDescent="0.2">
      <c r="A3" s="2523" t="s">
        <v>1895</v>
      </c>
      <c r="B3" s="2524"/>
      <c r="C3" s="2524"/>
      <c r="D3" s="2524"/>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2048</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United CUSD 304</v>
      </c>
      <c r="B1" s="2529"/>
      <c r="C1" s="2529"/>
      <c r="D1" s="2529"/>
      <c r="E1" s="2529"/>
    </row>
    <row r="2" spans="1:5" x14ac:dyDescent="0.2">
      <c r="A2" s="2530">
        <f>'Single Audit Cover'!E7</f>
        <v>33094304026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600922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52454</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-7881</v>
      </c>
    </row>
    <row r="19" spans="1:4" ht="13.5" thickBot="1" x14ac:dyDescent="0.25">
      <c r="A19" s="2024" t="s">
        <v>1452</v>
      </c>
      <c r="D19" s="1343">
        <f>SUM(D10:D17)</f>
        <v>645495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645495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645495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X45" sqref="X4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United CUSD 304</v>
      </c>
      <c r="B1" s="2543"/>
      <c r="C1" s="2543"/>
      <c r="D1" s="2543"/>
      <c r="E1" s="1411"/>
    </row>
    <row r="2" spans="1:7" ht="13.5" customHeight="1" x14ac:dyDescent="0.2">
      <c r="A2" s="2544">
        <f>'Single Audit Cover'!E7</f>
        <v>33094304026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1844</v>
      </c>
      <c r="C6" s="1350"/>
      <c r="D6" s="1350"/>
    </row>
    <row r="7" spans="1:7" ht="60.95" customHeight="1" x14ac:dyDescent="0.2">
      <c r="A7" s="2541" t="s">
        <v>1899</v>
      </c>
      <c r="B7" s="2541"/>
      <c r="C7" s="2541"/>
      <c r="D7" s="2541"/>
      <c r="E7" s="2541"/>
      <c r="F7" s="2541"/>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41" t="s">
        <v>1845</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2068</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35" t="s">
        <v>2069</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2070</v>
      </c>
      <c r="E34" s="2536">
        <f>+C33+C34</f>
        <v>0</v>
      </c>
      <c r="F34" s="2537"/>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2072</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1940</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X45" sqref="X4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United CUSD 304</v>
      </c>
      <c r="C1" s="2551"/>
      <c r="D1" s="2551"/>
      <c r="E1" s="2551"/>
      <c r="F1" s="2551"/>
      <c r="G1" s="2551"/>
      <c r="H1" s="2551"/>
      <c r="I1" s="2551"/>
      <c r="J1" s="2551"/>
      <c r="K1" s="2551"/>
      <c r="L1" s="2551"/>
      <c r="M1" s="2551"/>
    </row>
    <row r="2" spans="2:14" ht="15" x14ac:dyDescent="0.2">
      <c r="B2" s="2552">
        <f>'Single Audit Cover'!E7</f>
        <v>33094304026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2057</v>
      </c>
      <c r="C7" s="1393"/>
      <c r="D7" s="1392"/>
      <c r="E7" s="2030"/>
      <c r="F7" s="2031"/>
      <c r="G7" s="2030"/>
      <c r="H7" s="2032" t="s">
        <v>1484</v>
      </c>
      <c r="I7" s="2030"/>
      <c r="J7" s="2104" t="s">
        <v>1484</v>
      </c>
      <c r="K7" s="1388"/>
      <c r="L7" s="1387" t="s">
        <v>1482</v>
      </c>
      <c r="M7" s="1386"/>
    </row>
    <row r="8" spans="2:14" ht="15.75" x14ac:dyDescent="0.25">
      <c r="B8" s="2033" t="s">
        <v>2058</v>
      </c>
      <c r="C8" s="1393" t="s">
        <v>1486</v>
      </c>
      <c r="D8" s="1392" t="s">
        <v>1485</v>
      </c>
      <c r="E8" s="1391" t="s">
        <v>1484</v>
      </c>
      <c r="F8" s="1390" t="s">
        <v>1484</v>
      </c>
      <c r="G8" s="1389" t="s">
        <v>1484</v>
      </c>
      <c r="H8" s="2032" t="s">
        <v>1858</v>
      </c>
      <c r="I8" s="1388" t="s">
        <v>1484</v>
      </c>
      <c r="J8" s="2104" t="s">
        <v>2059</v>
      </c>
      <c r="K8" s="1388" t="s">
        <v>1483</v>
      </c>
      <c r="L8" s="1387" t="s">
        <v>1478</v>
      </c>
      <c r="M8" s="1386" t="s">
        <v>31</v>
      </c>
    </row>
    <row r="9" spans="2:14" ht="13.5" x14ac:dyDescent="0.2">
      <c r="B9" s="2034" t="s">
        <v>1481</v>
      </c>
      <c r="C9" s="1393" t="s">
        <v>1480</v>
      </c>
      <c r="D9" s="1392" t="s">
        <v>2060</v>
      </c>
      <c r="E9" s="1391" t="s">
        <v>1858</v>
      </c>
      <c r="F9" s="1390" t="s">
        <v>2059</v>
      </c>
      <c r="G9" s="1389" t="s">
        <v>1858</v>
      </c>
      <c r="H9" s="2032" t="s">
        <v>2061</v>
      </c>
      <c r="I9" s="1388" t="s">
        <v>2059</v>
      </c>
      <c r="J9" s="2104" t="s">
        <v>2061</v>
      </c>
      <c r="K9" s="1388" t="s">
        <v>1479</v>
      </c>
      <c r="L9" s="2035" t="s">
        <v>2062</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X45" sqref="X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United CUSD 304</v>
      </c>
      <c r="C1" s="2567"/>
      <c r="D1" s="2567"/>
      <c r="E1" s="2567"/>
      <c r="F1" s="2567"/>
      <c r="G1" s="2567"/>
      <c r="H1" s="2567"/>
      <c r="I1" s="2567"/>
      <c r="J1" s="1438"/>
    </row>
    <row r="2" spans="2:10" s="1350" customFormat="1" ht="12.75" customHeight="1" x14ac:dyDescent="0.2">
      <c r="B2" s="2568">
        <f>'Single Audit Cover'!E7</f>
        <v>33094304026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2075</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2076</v>
      </c>
      <c r="D43" s="2556"/>
      <c r="E43" s="2556"/>
      <c r="F43" s="2557"/>
      <c r="G43" s="2558">
        <f>SUM(G38:I42)</f>
        <v>0</v>
      </c>
      <c r="H43" s="2558"/>
      <c r="I43" s="2558"/>
    </row>
    <row r="44" spans="2:9" ht="12.75" customHeight="1" x14ac:dyDescent="0.2"/>
    <row r="45" spans="2:9" ht="12.75" customHeight="1" x14ac:dyDescent="0.2">
      <c r="B45" s="1430" t="s">
        <v>2077</v>
      </c>
      <c r="D45" s="2559">
        <v>0</v>
      </c>
      <c r="E45" s="2560"/>
    </row>
    <row r="46" spans="2:9" ht="5.25" customHeight="1" x14ac:dyDescent="0.2">
      <c r="B46" s="2063"/>
      <c r="D46" s="2064"/>
      <c r="E46" s="2065"/>
    </row>
    <row r="47" spans="2:9" ht="12.75" customHeight="1" x14ac:dyDescent="0.2">
      <c r="B47" s="1355" t="s">
        <v>2078</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X45" sqref="X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United CUSD 304</v>
      </c>
      <c r="C1" s="2566"/>
      <c r="D1" s="2566"/>
      <c r="E1" s="2566"/>
      <c r="F1" s="2566"/>
      <c r="G1" s="2566"/>
      <c r="H1" s="2566"/>
      <c r="I1" s="2566"/>
      <c r="J1" s="2566"/>
      <c r="K1" s="2566"/>
      <c r="L1" s="1471"/>
      <c r="M1" s="1471"/>
    </row>
    <row r="2" spans="1:13" ht="12" customHeight="1" x14ac:dyDescent="0.2">
      <c r="B2" s="2568">
        <f>'Single Audit Cover'!E7</f>
        <v>33094304026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1</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2005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57.75" customHeight="1" x14ac:dyDescent="0.2">
      <c r="B14" s="2580" t="s">
        <v>2115</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2116</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3" t="s">
        <v>2117</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2118</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2119</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2120</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X45" sqref="X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United CUSD 304</v>
      </c>
      <c r="C1" s="2566"/>
      <c r="D1" s="2566"/>
      <c r="E1" s="2566"/>
      <c r="F1" s="2566"/>
      <c r="G1" s="2566"/>
      <c r="H1" s="2566"/>
      <c r="I1" s="2566"/>
      <c r="J1" s="2566"/>
      <c r="K1" s="2566"/>
      <c r="L1" s="1471"/>
      <c r="M1" s="1471"/>
    </row>
    <row r="2" spans="1:13" ht="12" customHeight="1" x14ac:dyDescent="0.2">
      <c r="B2" s="2568">
        <f>'Single Audit Cover'!E7</f>
        <v>33094304026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2</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2121</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2153</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3" t="s">
        <v>2122</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t="s">
        <v>2123</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2124</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2125</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 zoomScale="110" zoomScaleNormal="110" workbookViewId="0">
      <selection activeCell="X45" sqref="X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United CUSD 304</v>
      </c>
      <c r="C1" s="2566"/>
      <c r="D1" s="2566"/>
      <c r="E1" s="2566"/>
      <c r="F1" s="2566"/>
      <c r="G1" s="2566"/>
      <c r="H1" s="2566"/>
      <c r="I1" s="2566"/>
      <c r="J1" s="2566"/>
      <c r="K1" s="2566"/>
      <c r="L1" s="1471"/>
      <c r="M1" s="1471"/>
    </row>
    <row r="2" spans="1:13" ht="12" customHeight="1" x14ac:dyDescent="0.2">
      <c r="B2" s="2568">
        <f>'Single Audit Cover'!E7</f>
        <v>33094304026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3</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2126</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2127</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2128</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2129</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X45" sqref="X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United CUSD 304</v>
      </c>
      <c r="C1" s="2566"/>
      <c r="D1" s="2566"/>
      <c r="E1" s="2566"/>
      <c r="F1" s="2566"/>
      <c r="G1" s="2566"/>
      <c r="H1" s="2566"/>
      <c r="I1" s="2566"/>
      <c r="J1" s="2566"/>
      <c r="K1" s="2566"/>
      <c r="L1" s="1471"/>
      <c r="M1" s="1471"/>
    </row>
    <row r="2" spans="1:13" ht="12" customHeight="1" x14ac:dyDescent="0.2">
      <c r="B2" s="2568">
        <f>'Single Audit Cover'!E7</f>
        <v>33094304026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2021</v>
      </c>
      <c r="D10" s="1684">
        <v>4</v>
      </c>
      <c r="E10" s="1404"/>
      <c r="F10" s="1408" t="s">
        <v>1529</v>
      </c>
      <c r="G10" s="1463"/>
      <c r="H10" s="1464" t="s">
        <v>1528</v>
      </c>
      <c r="I10" s="1463" t="s">
        <v>2095</v>
      </c>
      <c r="J10" s="2078" t="s">
        <v>1527</v>
      </c>
      <c r="K10" s="1404"/>
      <c r="L10" s="1440"/>
    </row>
    <row r="11" spans="1:13" ht="13.5" customHeight="1" x14ac:dyDescent="0.2">
      <c r="B11" s="1404"/>
      <c r="C11" s="1404"/>
      <c r="D11" s="1404"/>
      <c r="E11" s="1404"/>
      <c r="F11" s="1404"/>
      <c r="G11" s="1425"/>
      <c r="H11" s="1404"/>
      <c r="I11" s="2079"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t="s">
        <v>2184</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t="s">
        <v>2191</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t="s">
        <v>2185</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t="s">
        <v>2186</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X45" sqref="X4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United CUSD 304</v>
      </c>
      <c r="C1" s="2588"/>
      <c r="D1" s="2588"/>
      <c r="E1" s="2588"/>
      <c r="F1" s="2588"/>
      <c r="G1" s="2588"/>
      <c r="H1" s="2588"/>
      <c r="I1" s="2588"/>
      <c r="J1" s="2588"/>
      <c r="K1" s="2588"/>
      <c r="L1" s="1490"/>
    </row>
    <row r="2" spans="1:12" ht="12.75" customHeight="1" x14ac:dyDescent="0.2">
      <c r="B2" s="2589">
        <f>'Single Audit Cover'!E7</f>
        <v>33094304026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2021</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X45" sqref="X4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United CUSD 304</v>
      </c>
      <c r="C1" s="2566"/>
      <c r="D1" s="2566"/>
      <c r="E1" s="1500"/>
    </row>
    <row r="2" spans="2:5" s="1370" customFormat="1" ht="12.75" customHeight="1" x14ac:dyDescent="0.2">
      <c r="B2" s="2568">
        <f>'Single Audit Cover'!E7</f>
        <v>33094304026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1900</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2131</v>
      </c>
      <c r="C8" s="1496" t="s">
        <v>2130</v>
      </c>
      <c r="D8" s="1496" t="s">
        <v>2132</v>
      </c>
      <c r="E8" s="1496"/>
    </row>
    <row r="9" spans="2:5" ht="13.5" customHeight="1" x14ac:dyDescent="0.2">
      <c r="B9" s="1690"/>
      <c r="C9" s="1409"/>
      <c r="D9" s="1409" t="s">
        <v>2133</v>
      </c>
      <c r="E9" s="1409"/>
    </row>
    <row r="10" spans="2:5" ht="13.5" customHeight="1" x14ac:dyDescent="0.2">
      <c r="B10" s="1689"/>
      <c r="C10" s="1409"/>
      <c r="D10" s="1409"/>
      <c r="E10" s="1409"/>
    </row>
    <row r="11" spans="2:5" ht="13.5" customHeight="1" x14ac:dyDescent="0.2">
      <c r="B11" s="1689" t="s">
        <v>2134</v>
      </c>
      <c r="C11" s="1409" t="s">
        <v>2135</v>
      </c>
      <c r="D11" s="1409" t="s">
        <v>2137</v>
      </c>
      <c r="E11" s="1409"/>
    </row>
    <row r="12" spans="2:5" ht="13.5" customHeight="1" x14ac:dyDescent="0.2">
      <c r="B12" s="1689"/>
      <c r="C12" s="1409" t="s">
        <v>2136</v>
      </c>
      <c r="D12" s="1409"/>
      <c r="E12" s="1409"/>
    </row>
    <row r="13" spans="2:5" ht="13.5" customHeight="1" x14ac:dyDescent="0.2">
      <c r="B13" s="1689"/>
      <c r="C13" s="1409"/>
      <c r="D13" s="1409"/>
      <c r="E13" s="1409"/>
    </row>
    <row r="14" spans="2:5" ht="13.5" customHeight="1" x14ac:dyDescent="0.2">
      <c r="B14" s="1689" t="s">
        <v>2138</v>
      </c>
      <c r="C14" s="1409" t="s">
        <v>2139</v>
      </c>
      <c r="D14" s="1409" t="s">
        <v>2137</v>
      </c>
      <c r="E14" s="1409"/>
    </row>
    <row r="15" spans="2:5" ht="13.5" customHeight="1" x14ac:dyDescent="0.2">
      <c r="B15" s="1689"/>
      <c r="C15" s="1409" t="s">
        <v>2140</v>
      </c>
      <c r="D15" s="1409"/>
      <c r="E15" s="1409"/>
    </row>
    <row r="16" spans="2:5" ht="13.5" customHeight="1" x14ac:dyDescent="0.2">
      <c r="B16" s="1689"/>
      <c r="C16" s="1409"/>
      <c r="D16" s="1409"/>
      <c r="E16" s="1409"/>
    </row>
    <row r="17" spans="2:5" ht="13.5" customHeight="1" x14ac:dyDescent="0.2">
      <c r="B17" s="1689" t="s">
        <v>2141</v>
      </c>
      <c r="C17" s="1409" t="s">
        <v>2142</v>
      </c>
      <c r="D17" s="1409" t="s">
        <v>2144</v>
      </c>
      <c r="E17" s="1409"/>
    </row>
    <row r="18" spans="2:5" ht="13.5" customHeight="1" x14ac:dyDescent="0.2">
      <c r="B18" s="1689"/>
      <c r="C18" s="1409" t="s">
        <v>2143</v>
      </c>
      <c r="D18" s="1409"/>
      <c r="E18" s="1409"/>
    </row>
    <row r="19" spans="2:5" ht="13.5" customHeight="1" x14ac:dyDescent="0.2">
      <c r="B19" s="1689"/>
      <c r="C19" s="1409"/>
      <c r="D19" s="1409"/>
      <c r="E19" s="1409"/>
    </row>
    <row r="20" spans="2:5" ht="13.5" customHeight="1" x14ac:dyDescent="0.2">
      <c r="B20" s="1689" t="s">
        <v>2145</v>
      </c>
      <c r="C20" s="1409" t="s">
        <v>2146</v>
      </c>
      <c r="D20" s="1409" t="s">
        <v>2137</v>
      </c>
      <c r="E20" s="1409"/>
    </row>
    <row r="21" spans="2:5" ht="13.5" customHeight="1" x14ac:dyDescent="0.2">
      <c r="B21" s="1689"/>
      <c r="C21" s="1409" t="s">
        <v>2147</v>
      </c>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9" zoomScale="110" zoomScaleNormal="110" zoomScaleSheetLayoutView="100" workbookViewId="0">
      <selection activeCell="X45" sqref="X4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United CUSD 304</v>
      </c>
      <c r="C1" s="2566"/>
      <c r="D1" s="2566"/>
      <c r="E1" s="2566"/>
      <c r="F1" s="1490"/>
      <c r="G1" s="1490"/>
      <c r="H1" s="1490"/>
      <c r="I1" s="1490"/>
      <c r="J1" s="1490"/>
      <c r="K1" s="1490"/>
      <c r="L1" s="1490"/>
    </row>
    <row r="2" spans="2:12" ht="13.5" customHeight="1" x14ac:dyDescent="0.2">
      <c r="B2" s="2568">
        <f>'Single Audit Cover'!E7</f>
        <v>33094304026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2130</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2148</v>
      </c>
      <c r="C14" s="2584"/>
      <c r="D14" s="2580"/>
      <c r="E14" s="2580"/>
    </row>
    <row r="15" spans="2:12" ht="13.5" customHeight="1" x14ac:dyDescent="0.2">
      <c r="B15" s="1404"/>
      <c r="C15" s="1404"/>
      <c r="D15" s="1404"/>
    </row>
    <row r="16" spans="2:12" ht="13.5" customHeight="1" x14ac:dyDescent="0.2">
      <c r="B16" s="1305" t="s">
        <v>1564</v>
      </c>
      <c r="C16" s="1305"/>
      <c r="D16" s="1404"/>
      <c r="E16" s="1962" t="s">
        <v>2149</v>
      </c>
    </row>
    <row r="17" spans="2:5" ht="13.5" customHeight="1" x14ac:dyDescent="0.2">
      <c r="B17" s="1404"/>
      <c r="C17" s="1404"/>
      <c r="D17" s="1404"/>
    </row>
    <row r="18" spans="2:5" ht="13.5" customHeight="1" x14ac:dyDescent="0.2">
      <c r="B18" s="1305" t="s">
        <v>1563</v>
      </c>
      <c r="C18" s="1305"/>
      <c r="D18" s="1404"/>
      <c r="E18" s="1496" t="s">
        <v>2150</v>
      </c>
    </row>
    <row r="19" spans="2:5" ht="13.5" customHeight="1" x14ac:dyDescent="0.2">
      <c r="B19" s="1404"/>
      <c r="C19" s="1404"/>
      <c r="D19" s="1404"/>
    </row>
    <row r="20" spans="2:5" ht="13.5" customHeight="1" x14ac:dyDescent="0.2">
      <c r="B20" s="1305" t="s">
        <v>1562</v>
      </c>
      <c r="C20" s="1305"/>
      <c r="D20" s="1404"/>
      <c r="E20" s="1496" t="s">
        <v>2151</v>
      </c>
    </row>
    <row r="21" spans="2:5" ht="13.5" customHeight="1" x14ac:dyDescent="0.2">
      <c r="B21" s="1404"/>
      <c r="C21" s="1404"/>
      <c r="D21" s="1404"/>
      <c r="E21" s="1409" t="s">
        <v>2152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8" zoomScale="110" zoomScaleNormal="110" zoomScaleSheetLayoutView="100" workbookViewId="0">
      <selection activeCell="X45" sqref="X4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United CUSD 304</v>
      </c>
      <c r="C1" s="2566"/>
      <c r="D1" s="2566"/>
      <c r="E1" s="2566"/>
      <c r="F1" s="1490"/>
      <c r="G1" s="1490"/>
      <c r="H1" s="1490"/>
      <c r="I1" s="1490"/>
      <c r="J1" s="1490"/>
      <c r="K1" s="1490"/>
      <c r="L1" s="1490"/>
    </row>
    <row r="2" spans="2:12" ht="13.5" customHeight="1" x14ac:dyDescent="0.2">
      <c r="B2" s="2568">
        <f>'Single Audit Cover'!E7</f>
        <v>33094304026</v>
      </c>
      <c r="C2" s="2568"/>
      <c r="D2" s="2568"/>
      <c r="E2" s="2568"/>
      <c r="F2" s="1489"/>
      <c r="G2" s="1489"/>
      <c r="H2" s="1489"/>
      <c r="I2" s="1489"/>
      <c r="J2" s="1489"/>
      <c r="K2" s="1489"/>
      <c r="L2" s="1489"/>
    </row>
    <row r="3" spans="2:12" ht="13.5" customHeight="1" x14ac:dyDescent="0.2">
      <c r="B3" s="2548" t="s">
        <v>1569</v>
      </c>
      <c r="C3" s="2548"/>
      <c r="D3" s="2548"/>
      <c r="E3" s="2548"/>
      <c r="F3" s="2109"/>
      <c r="G3" s="2109"/>
      <c r="H3" s="2109"/>
      <c r="I3" s="2109"/>
      <c r="J3" s="2109"/>
      <c r="K3" s="2109"/>
      <c r="L3" s="2109"/>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2153</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2192</v>
      </c>
      <c r="C14" s="2584"/>
      <c r="D14" s="2580"/>
      <c r="E14" s="2580"/>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2150</v>
      </c>
    </row>
    <row r="19" spans="2:5" ht="13.5" customHeight="1" x14ac:dyDescent="0.2">
      <c r="B19" s="1404"/>
      <c r="C19" s="1404"/>
      <c r="D19" s="1404"/>
    </row>
    <row r="20" spans="2:5" ht="13.5" customHeight="1" x14ac:dyDescent="0.2">
      <c r="B20" s="1305" t="s">
        <v>1562</v>
      </c>
      <c r="C20" s="1305"/>
      <c r="D20" s="1404"/>
      <c r="E20" s="1496" t="s">
        <v>2155</v>
      </c>
    </row>
    <row r="21" spans="2:5" ht="13.5" customHeight="1" x14ac:dyDescent="0.2">
      <c r="B21" s="1404"/>
      <c r="C21" s="1404"/>
      <c r="D21" s="1404"/>
      <c r="E21" s="1409" t="s">
        <v>2156</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8" zoomScale="110" zoomScaleNormal="110" zoomScaleSheetLayoutView="100" workbookViewId="0">
      <selection activeCell="X45" sqref="X4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United CUSD 304</v>
      </c>
      <c r="C1" s="2566"/>
      <c r="D1" s="2566"/>
      <c r="E1" s="2566"/>
      <c r="F1" s="1490"/>
      <c r="G1" s="1490"/>
      <c r="H1" s="1490"/>
      <c r="I1" s="1490"/>
      <c r="J1" s="1490"/>
      <c r="K1" s="1490"/>
      <c r="L1" s="1490"/>
    </row>
    <row r="2" spans="2:12" ht="13.5" customHeight="1" x14ac:dyDescent="0.2">
      <c r="B2" s="2568">
        <f>'Single Audit Cover'!E7</f>
        <v>33094304026</v>
      </c>
      <c r="C2" s="2568"/>
      <c r="D2" s="2568"/>
      <c r="E2" s="2568"/>
      <c r="F2" s="1489"/>
      <c r="G2" s="1489"/>
      <c r="H2" s="1489"/>
      <c r="I2" s="1489"/>
      <c r="J2" s="1489"/>
      <c r="K2" s="1489"/>
      <c r="L2" s="1489"/>
    </row>
    <row r="3" spans="2:12" ht="13.5" customHeight="1" x14ac:dyDescent="0.2">
      <c r="B3" s="2548" t="s">
        <v>1569</v>
      </c>
      <c r="C3" s="2548"/>
      <c r="D3" s="2548"/>
      <c r="E3" s="2548"/>
      <c r="F3" s="2109"/>
      <c r="G3" s="2109"/>
      <c r="H3" s="2109"/>
      <c r="I3" s="2109"/>
      <c r="J3" s="2109"/>
      <c r="K3" s="2109"/>
      <c r="L3" s="2109"/>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2157</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2158</v>
      </c>
      <c r="C14" s="2584"/>
      <c r="D14" s="2580"/>
      <c r="E14" s="2580"/>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2150</v>
      </c>
    </row>
    <row r="19" spans="2:5" ht="13.5" customHeight="1" x14ac:dyDescent="0.2">
      <c r="B19" s="1404"/>
      <c r="C19" s="1404"/>
      <c r="D19" s="1404"/>
    </row>
    <row r="20" spans="2:5" ht="13.5" customHeight="1" x14ac:dyDescent="0.2">
      <c r="B20" s="1305" t="s">
        <v>1562</v>
      </c>
      <c r="C20" s="1305"/>
      <c r="D20" s="1404"/>
      <c r="E20" s="1496" t="s">
        <v>2159</v>
      </c>
    </row>
    <row r="21" spans="2:5" ht="13.5" customHeight="1" x14ac:dyDescent="0.2">
      <c r="B21" s="1404"/>
      <c r="C21" s="1404"/>
      <c r="D21" s="1404"/>
      <c r="E21" s="1409" t="s">
        <v>2160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8" zoomScale="110" zoomScaleNormal="110" zoomScaleSheetLayoutView="100" workbookViewId="0">
      <selection activeCell="X45" sqref="X4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United CUSD 304</v>
      </c>
      <c r="C1" s="2566"/>
      <c r="D1" s="2566"/>
      <c r="E1" s="2566"/>
      <c r="F1" s="1490"/>
      <c r="G1" s="1490"/>
      <c r="H1" s="1490"/>
      <c r="I1" s="1490"/>
      <c r="J1" s="1490"/>
      <c r="K1" s="1490"/>
      <c r="L1" s="1490"/>
    </row>
    <row r="2" spans="2:12" ht="13.5" customHeight="1" x14ac:dyDescent="0.2">
      <c r="B2" s="2568">
        <f>'Single Audit Cover'!E7</f>
        <v>33094304026</v>
      </c>
      <c r="C2" s="2568"/>
      <c r="D2" s="2568"/>
      <c r="E2" s="2568"/>
      <c r="F2" s="1489"/>
      <c r="G2" s="1489"/>
      <c r="H2" s="1489"/>
      <c r="I2" s="1489"/>
      <c r="J2" s="1489"/>
      <c r="K2" s="1489"/>
      <c r="L2" s="1489"/>
    </row>
    <row r="3" spans="2:12" ht="13.5" customHeight="1" x14ac:dyDescent="0.2">
      <c r="B3" s="2548" t="s">
        <v>1569</v>
      </c>
      <c r="C3" s="2548"/>
      <c r="D3" s="2548"/>
      <c r="E3" s="2548"/>
      <c r="F3" s="2109"/>
      <c r="G3" s="2109"/>
      <c r="H3" s="2109"/>
      <c r="I3" s="2109"/>
      <c r="J3" s="2109"/>
      <c r="K3" s="2109"/>
      <c r="L3" s="2109"/>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5">
        <v>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2187</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2188</v>
      </c>
      <c r="C14" s="2584"/>
      <c r="D14" s="2580"/>
      <c r="E14" s="2580"/>
    </row>
    <row r="15" spans="2:12" ht="13.5" customHeight="1" x14ac:dyDescent="0.2">
      <c r="B15" s="1404"/>
      <c r="C15" s="1404"/>
      <c r="D15" s="1404"/>
    </row>
    <row r="16" spans="2:12" ht="13.5" customHeight="1" x14ac:dyDescent="0.2">
      <c r="B16" s="1305" t="s">
        <v>1564</v>
      </c>
      <c r="C16" s="1305"/>
      <c r="D16" s="1404"/>
      <c r="E16" s="1962" t="s">
        <v>2154</v>
      </c>
    </row>
    <row r="17" spans="2:5" ht="13.5" customHeight="1" x14ac:dyDescent="0.2">
      <c r="B17" s="1404"/>
      <c r="C17" s="1404"/>
      <c r="D17" s="1404"/>
    </row>
    <row r="18" spans="2:5" ht="13.5" customHeight="1" x14ac:dyDescent="0.2">
      <c r="B18" s="1305" t="s">
        <v>1563</v>
      </c>
      <c r="C18" s="1305"/>
      <c r="D18" s="1404"/>
      <c r="E18" s="1496" t="s">
        <v>2150</v>
      </c>
    </row>
    <row r="19" spans="2:5" ht="13.5" customHeight="1" x14ac:dyDescent="0.2">
      <c r="B19" s="1404"/>
      <c r="C19" s="1404"/>
      <c r="D19" s="1404"/>
    </row>
    <row r="20" spans="2:5" ht="13.5" customHeight="1" x14ac:dyDescent="0.2">
      <c r="B20" s="1305" t="s">
        <v>1562</v>
      </c>
      <c r="C20" s="1305"/>
      <c r="D20" s="1404"/>
      <c r="E20" s="1496" t="s">
        <v>2189</v>
      </c>
    </row>
    <row r="21" spans="2:5" ht="13.5" customHeight="1" x14ac:dyDescent="0.2">
      <c r="B21" s="1404"/>
      <c r="C21" s="1404"/>
      <c r="D21" s="1404"/>
      <c r="E21" s="1409" t="s">
        <v>2190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33094304026</v>
      </c>
    </row>
    <row r="3" spans="1:2" x14ac:dyDescent="0.2">
      <c r="A3" t="s">
        <v>1110</v>
      </c>
      <c r="B3" s="1221" t="str">
        <f>COVER!A15</f>
        <v>Warren</v>
      </c>
    </row>
    <row r="4" spans="1:2" x14ac:dyDescent="0.2">
      <c r="A4" t="s">
        <v>1166</v>
      </c>
      <c r="B4" s="1221" t="str">
        <f>COVER!A17</f>
        <v>United CUSD 304</v>
      </c>
    </row>
    <row r="5" spans="1:2" x14ac:dyDescent="0.2">
      <c r="A5" t="s">
        <v>799</v>
      </c>
      <c r="B5" s="1221" t="str">
        <f>COVER!A38</f>
        <v>Mr. Jeffrey Whitsitt</v>
      </c>
    </row>
    <row r="6" spans="1:2" x14ac:dyDescent="0.2">
      <c r="A6" t="s">
        <v>804</v>
      </c>
      <c r="B6" s="1221">
        <f>COVER!P35</f>
        <v>0</v>
      </c>
    </row>
    <row r="7" spans="1:2" x14ac:dyDescent="0.2">
      <c r="A7" t="s">
        <v>800</v>
      </c>
      <c r="B7" s="1221">
        <f>COVER!I38</f>
        <v>0</v>
      </c>
    </row>
    <row r="8" spans="1:2" x14ac:dyDescent="0.2">
      <c r="A8" t="s">
        <v>801</v>
      </c>
      <c r="B8" s="1221" t="str">
        <f>COVER!T38</f>
        <v>Mrs. Jodi Scott</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No</v>
      </c>
    </row>
    <row r="15" spans="1:2" x14ac:dyDescent="0.2">
      <c r="A15" t="s">
        <v>657</v>
      </c>
      <c r="B15" s="1221">
        <f>COVER!T23</f>
        <v>60.008476000000002</v>
      </c>
    </row>
    <row r="16" spans="1:2" x14ac:dyDescent="0.2">
      <c r="A16" t="s">
        <v>490</v>
      </c>
      <c r="B16" s="1221" t="str">
        <f>COVER!T13</f>
        <v>Cavanaugh, Davies, Blackman &amp; Cramblet</v>
      </c>
    </row>
    <row r="17" spans="1:2" x14ac:dyDescent="0.2">
      <c r="A17" t="s">
        <v>1030</v>
      </c>
      <c r="B17" s="1221" t="str">
        <f>COVER!T15</f>
        <v>Rod Davies</v>
      </c>
    </row>
    <row r="18" spans="1:2" x14ac:dyDescent="0.2">
      <c r="A18" t="s">
        <v>1345</v>
      </c>
      <c r="B18" s="1221" t="str">
        <f>COVER!T17</f>
        <v>1021 N. Main St., PO Box 318</v>
      </c>
    </row>
    <row r="19" spans="1:2" x14ac:dyDescent="0.2">
      <c r="A19" t="s">
        <v>1032</v>
      </c>
      <c r="B19" s="1221" t="str">
        <f>COVER!T25</f>
        <v>cdbccpas@monmouthcpa.com</v>
      </c>
    </row>
    <row r="20" spans="1:2" x14ac:dyDescent="0.2">
      <c r="A20" t="s">
        <v>1033</v>
      </c>
      <c r="B20" s="1221" t="str">
        <f>COVER!T19</f>
        <v>Monmouth</v>
      </c>
    </row>
    <row r="21" spans="1:2" x14ac:dyDescent="0.2">
      <c r="A21" t="s">
        <v>558</v>
      </c>
      <c r="B21" s="1221" t="str">
        <f>COVER!X19</f>
        <v>IL</v>
      </c>
    </row>
    <row r="22" spans="1:2" x14ac:dyDescent="0.2">
      <c r="A22" t="s">
        <v>1034</v>
      </c>
      <c r="B22" s="1221">
        <f>COVER!Z19</f>
        <v>61462</v>
      </c>
    </row>
    <row r="23" spans="1:2" x14ac:dyDescent="0.2">
      <c r="A23" t="s">
        <v>1347</v>
      </c>
      <c r="B23" s="1221" t="str">
        <f>COVER!T21</f>
        <v>309-734-2330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81850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1637172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1520036</v>
      </c>
      <c r="D92" s="13" t="str">
        <f t="shared" si="0"/>
        <v>Error?</v>
      </c>
    </row>
    <row r="93" spans="1:4" x14ac:dyDescent="0.2">
      <c r="A93" s="54">
        <v>32</v>
      </c>
      <c r="B93" s="1221">
        <f>'Assets-Liab 5-6'!C41</f>
        <v>1637172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71218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71218</v>
      </c>
      <c r="D123" s="13" t="str">
        <f t="shared" si="0"/>
        <v>Error?</v>
      </c>
    </row>
    <row r="124" spans="1:4" x14ac:dyDescent="0.2">
      <c r="A124" s="54">
        <v>63</v>
      </c>
      <c r="B124" s="1221">
        <f>'Assets-Liab 5-6'!D41</f>
        <v>71218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244080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244080</v>
      </c>
      <c r="D140" s="13" t="str">
        <f t="shared" si="1"/>
        <v>Error?</v>
      </c>
    </row>
    <row r="141" spans="1:4" x14ac:dyDescent="0.2">
      <c r="A141" s="54">
        <v>80</v>
      </c>
      <c r="B141" s="1221">
        <f>'Assets-Liab 5-6'!E41</f>
        <v>244080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25315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546069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546069</v>
      </c>
      <c r="D170" s="13" t="str">
        <f t="shared" si="1"/>
        <v>Error?</v>
      </c>
    </row>
    <row r="171" spans="1:4" x14ac:dyDescent="0.2">
      <c r="A171" s="54">
        <v>110</v>
      </c>
      <c r="B171" s="1221">
        <f>'Assets-Liab 5-6'!F41</f>
        <v>546069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48057</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339716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339716</v>
      </c>
      <c r="D189" s="13" t="str">
        <f t="shared" si="1"/>
        <v>Error?</v>
      </c>
    </row>
    <row r="190" spans="1:4" x14ac:dyDescent="0.2">
      <c r="A190" s="54">
        <v>129</v>
      </c>
      <c r="B190" s="1221">
        <f>'Assets-Liab 5-6'!G41</f>
        <v>339716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137584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137584</v>
      </c>
      <c r="D212" s="13" t="str">
        <f t="shared" si="2"/>
        <v>Error?</v>
      </c>
    </row>
    <row r="213" spans="1:4" x14ac:dyDescent="0.2">
      <c r="A213" s="90">
        <v>152</v>
      </c>
      <c r="B213" s="1221">
        <f>'Assets-Liab 5-6'!H41</f>
        <v>137584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167371</v>
      </c>
      <c r="D273" s="13" t="str">
        <f t="shared" si="3"/>
        <v>Error?</v>
      </c>
    </row>
    <row r="274" spans="1:4" x14ac:dyDescent="0.2">
      <c r="A274" s="54">
        <v>213</v>
      </c>
      <c r="B274" s="1221">
        <f>'Assets-Liab 5-6'!M17</f>
        <v>17565367</v>
      </c>
      <c r="D274" s="13" t="str">
        <f t="shared" si="3"/>
        <v>Error?</v>
      </c>
    </row>
    <row r="275" spans="1:4" x14ac:dyDescent="0.2">
      <c r="A275" s="54">
        <v>214</v>
      </c>
      <c r="B275" s="1221">
        <f>'Assets-Liab 5-6'!M18</f>
        <v>3661717</v>
      </c>
      <c r="D275" s="13" t="str">
        <f t="shared" si="3"/>
        <v>Error?</v>
      </c>
    </row>
    <row r="276" spans="1:4" x14ac:dyDescent="0.2">
      <c r="A276" s="54">
        <v>215</v>
      </c>
      <c r="B276" s="1221">
        <f>'Assets-Liab 5-6'!M19</f>
        <v>1608609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23003064</v>
      </c>
      <c r="C279" s="13" t="s">
        <v>653</v>
      </c>
      <c r="D279" s="13" t="str">
        <f t="shared" si="3"/>
        <v>Error?</v>
      </c>
    </row>
    <row r="280" spans="1:4" x14ac:dyDescent="0.2">
      <c r="A280" s="54">
        <v>219</v>
      </c>
      <c r="B280" s="1221">
        <f>'Assets-Liab 5-6'!M40</f>
        <v>23003064</v>
      </c>
      <c r="D280" s="13" t="str">
        <f t="shared" si="3"/>
        <v>Error?</v>
      </c>
    </row>
    <row r="281" spans="1:4" x14ac:dyDescent="0.2">
      <c r="A281" s="54">
        <v>220</v>
      </c>
      <c r="B281" s="1221">
        <f>'Assets-Liab 5-6'!M41</f>
        <v>23003064</v>
      </c>
      <c r="C281" s="13" t="s">
        <v>653</v>
      </c>
      <c r="D281" s="13" t="str">
        <f t="shared" si="3"/>
        <v>Error?</v>
      </c>
    </row>
    <row r="282" spans="1:4" x14ac:dyDescent="0.2">
      <c r="A282" s="54">
        <v>221</v>
      </c>
      <c r="B282" s="1221">
        <f>'Assets-Liab 5-6'!N21</f>
        <v>244080</v>
      </c>
      <c r="D282" s="13" t="str">
        <f t="shared" si="3"/>
        <v>Error?</v>
      </c>
    </row>
    <row r="283" spans="1:4" x14ac:dyDescent="0.2">
      <c r="A283" s="54">
        <v>222</v>
      </c>
      <c r="B283" s="1221">
        <f>'Assets-Liab 5-6'!N22</f>
        <v>5335920</v>
      </c>
      <c r="D283" s="13" t="str">
        <f t="shared" si="3"/>
        <v>Error?</v>
      </c>
    </row>
    <row r="284" spans="1:4" x14ac:dyDescent="0.2">
      <c r="A284" s="54">
        <v>223</v>
      </c>
      <c r="B284" s="1221">
        <f>'Assets-Liab 5-6'!N23</f>
        <v>5580000</v>
      </c>
      <c r="C284" s="13" t="s">
        <v>653</v>
      </c>
      <c r="D284" s="13" t="str">
        <f t="shared" si="3"/>
        <v>Error?</v>
      </c>
    </row>
    <row r="285" spans="1:4" x14ac:dyDescent="0.2">
      <c r="A285" s="54">
        <v>224</v>
      </c>
      <c r="B285" s="1221">
        <f>'Assets-Liab 5-6'!N36</f>
        <v>5580000</v>
      </c>
      <c r="D285" s="13" t="str">
        <f t="shared" si="3"/>
        <v>Error?</v>
      </c>
    </row>
    <row r="286" spans="1:4" x14ac:dyDescent="0.2">
      <c r="A286" s="82">
        <v>225</v>
      </c>
      <c r="D286" s="13" t="str">
        <f t="shared" si="3"/>
        <v>OK</v>
      </c>
    </row>
    <row r="287" spans="1:4" x14ac:dyDescent="0.2">
      <c r="A287" s="54">
        <v>226</v>
      </c>
      <c r="B287" s="1221">
        <f>'Assets-Liab 5-6'!N37</f>
        <v>5580000</v>
      </c>
      <c r="C287" s="13" t="s">
        <v>653</v>
      </c>
      <c r="D287" s="13" t="str">
        <f t="shared" si="3"/>
        <v>Error?</v>
      </c>
    </row>
    <row r="288" spans="1:4" x14ac:dyDescent="0.2">
      <c r="A288" s="54">
        <v>227</v>
      </c>
      <c r="B288" s="1221">
        <f>'Assets-Liab 5-6'!N41</f>
        <v>5580000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3092159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181148</v>
      </c>
      <c r="D717" s="13" t="str">
        <f t="shared" si="10"/>
        <v>Error?</v>
      </c>
    </row>
    <row r="718" spans="1:4" x14ac:dyDescent="0.2">
      <c r="A718" s="54">
        <v>657</v>
      </c>
      <c r="B718" s="1221">
        <f>'Expenditures 15-22'!C14</f>
        <v>108123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4001792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190321</v>
      </c>
      <c r="D722" s="13" t="str">
        <f t="shared" si="10"/>
        <v>Error?</v>
      </c>
    </row>
    <row r="723" spans="1:4" x14ac:dyDescent="0.2">
      <c r="A723" s="54">
        <v>662</v>
      </c>
      <c r="B723" s="1221">
        <f>'Expenditures 15-22'!C38</f>
        <v>20676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210997</v>
      </c>
      <c r="C727" s="13" t="s">
        <v>653</v>
      </c>
      <c r="D727" s="13" t="str">
        <f t="shared" si="10"/>
        <v>Error?</v>
      </c>
    </row>
    <row r="728" spans="1:4" x14ac:dyDescent="0.2">
      <c r="A728" s="54">
        <v>667</v>
      </c>
      <c r="B728" s="1221">
        <f>'Expenditures 15-22'!C44</f>
        <v>45602</v>
      </c>
      <c r="D728" s="13" t="str">
        <f t="shared" si="10"/>
        <v>Error?</v>
      </c>
    </row>
    <row r="729" spans="1:4" x14ac:dyDescent="0.2">
      <c r="A729" s="54">
        <v>668</v>
      </c>
      <c r="B729" s="1221">
        <f>'Expenditures 15-22'!C45</f>
        <v>157440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203042</v>
      </c>
      <c r="C731" s="13" t="s">
        <v>653</v>
      </c>
      <c r="D731" s="13" t="str">
        <f t="shared" si="10"/>
        <v>Error?</v>
      </c>
    </row>
    <row r="732" spans="1:4" x14ac:dyDescent="0.2">
      <c r="A732" s="54">
        <v>671</v>
      </c>
      <c r="B732" s="1221">
        <f>'Expenditures 15-22'!C49</f>
        <v>2000</v>
      </c>
      <c r="D732" s="13" t="str">
        <f t="shared" si="10"/>
        <v>Error?</v>
      </c>
    </row>
    <row r="733" spans="1:4" x14ac:dyDescent="0.2">
      <c r="A733" s="54">
        <v>672</v>
      </c>
      <c r="B733" s="1221">
        <f>'Expenditures 15-22'!C50</f>
        <v>150101</v>
      </c>
      <c r="D733" s="13" t="str">
        <f t="shared" si="10"/>
        <v>Error?</v>
      </c>
    </row>
    <row r="734" spans="1:4" x14ac:dyDescent="0.2">
      <c r="A734" s="54">
        <v>673</v>
      </c>
      <c r="B734" s="1221">
        <f>'Expenditures 15-22'!C53</f>
        <v>152101</v>
      </c>
      <c r="C734" s="13" t="s">
        <v>653</v>
      </c>
      <c r="D734" s="13" t="str">
        <f t="shared" si="10"/>
        <v>Error?</v>
      </c>
    </row>
    <row r="735" spans="1:4" x14ac:dyDescent="0.2">
      <c r="A735" s="54">
        <v>674</v>
      </c>
      <c r="B735" s="1221">
        <f>'Expenditures 15-22'!C55</f>
        <v>431778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431778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172212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172212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1170130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5171922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442246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22795</v>
      </c>
      <c r="D775" s="13" t="str">
        <f t="shared" si="11"/>
        <v>Error?</v>
      </c>
    </row>
    <row r="776" spans="1:4" x14ac:dyDescent="0.2">
      <c r="A776" s="54">
        <v>715</v>
      </c>
      <c r="B776" s="1221">
        <f>'Expenditures 15-22'!D14</f>
        <v>1242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552439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16263</v>
      </c>
      <c r="D780" s="13" t="str">
        <f t="shared" si="11"/>
        <v>Error?</v>
      </c>
    </row>
    <row r="781" spans="1:4" x14ac:dyDescent="0.2">
      <c r="A781" s="54">
        <v>720</v>
      </c>
      <c r="B781" s="1221">
        <f>'Expenditures 15-22'!D38</f>
        <v>245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16508</v>
      </c>
      <c r="C785" s="13" t="s">
        <v>653</v>
      </c>
      <c r="D785" s="13" t="str">
        <f t="shared" si="11"/>
        <v>Error?</v>
      </c>
    </row>
    <row r="786" spans="1:4" x14ac:dyDescent="0.2">
      <c r="A786" s="54">
        <v>725</v>
      </c>
      <c r="B786" s="1221">
        <f>'Expenditures 15-22'!D44</f>
        <v>7286</v>
      </c>
      <c r="D786" s="13" t="str">
        <f t="shared" si="11"/>
        <v>Error?</v>
      </c>
    </row>
    <row r="787" spans="1:4" x14ac:dyDescent="0.2">
      <c r="A787" s="54">
        <v>726</v>
      </c>
      <c r="B787" s="1221">
        <f>'Expenditures 15-22'!D45</f>
        <v>22520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29806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42735</v>
      </c>
      <c r="D791" s="13" t="str">
        <f t="shared" si="11"/>
        <v>Error?</v>
      </c>
    </row>
    <row r="792" spans="1:4" x14ac:dyDescent="0.2">
      <c r="A792" s="54">
        <v>731</v>
      </c>
      <c r="B792" s="1221">
        <f>'Expenditures 15-22'!D53</f>
        <v>42735</v>
      </c>
      <c r="C792" s="13" t="s">
        <v>653</v>
      </c>
      <c r="D792" s="13" t="str">
        <f t="shared" si="11"/>
        <v>Error?</v>
      </c>
    </row>
    <row r="793" spans="1:4" x14ac:dyDescent="0.2">
      <c r="A793" s="54">
        <v>732</v>
      </c>
      <c r="B793" s="1221">
        <f>'Expenditures 15-22'!D55</f>
        <v>131832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131832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41955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41955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262836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815275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63947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359</v>
      </c>
      <c r="D833" s="13" t="str">
        <f t="shared" si="12"/>
        <v>Error?</v>
      </c>
    </row>
    <row r="834" spans="1:4" x14ac:dyDescent="0.2">
      <c r="A834" s="54">
        <v>773</v>
      </c>
      <c r="B834" s="1221">
        <f>'Expenditures 15-22'!E14</f>
        <v>20216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85952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79</v>
      </c>
      <c r="C843" s="13" t="s">
        <v>653</v>
      </c>
      <c r="D843" s="13" t="str">
        <f t="shared" si="12"/>
        <v>Error?</v>
      </c>
    </row>
    <row r="844" spans="1:4" x14ac:dyDescent="0.2">
      <c r="A844" s="54">
        <v>783</v>
      </c>
      <c r="B844" s="1221">
        <f>'Expenditures 15-22'!E44</f>
        <v>82106</v>
      </c>
      <c r="D844" s="13" t="str">
        <f t="shared" si="12"/>
        <v>Error?</v>
      </c>
    </row>
    <row r="845" spans="1:4" x14ac:dyDescent="0.2">
      <c r="A845" s="54">
        <v>784</v>
      </c>
      <c r="B845" s="1221">
        <f>'Expenditures 15-22'!E45</f>
        <v>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82156</v>
      </c>
      <c r="C847" s="13" t="s">
        <v>653</v>
      </c>
      <c r="D847" s="13" t="str">
        <f t="shared" si="12"/>
        <v>Error?</v>
      </c>
    </row>
    <row r="848" spans="1:4" x14ac:dyDescent="0.2">
      <c r="A848" s="54">
        <v>787</v>
      </c>
      <c r="B848" s="1221">
        <f>'Expenditures 15-22'!E49</f>
        <v>38636</v>
      </c>
      <c r="D848" s="13" t="str">
        <f t="shared" si="12"/>
        <v>Error?</v>
      </c>
    </row>
    <row r="849" spans="1:4" x14ac:dyDescent="0.2">
      <c r="A849" s="54">
        <v>788</v>
      </c>
      <c r="B849" s="1221">
        <f>'Expenditures 15-22'!E50</f>
        <v>2000</v>
      </c>
      <c r="D849" s="13" t="str">
        <f t="shared" si="12"/>
        <v>Error?</v>
      </c>
    </row>
    <row r="850" spans="1:4" x14ac:dyDescent="0.2">
      <c r="A850" s="54">
        <v>789</v>
      </c>
      <c r="B850" s="1221">
        <f>'Expenditures 15-22'!E53</f>
        <v>40636</v>
      </c>
      <c r="C850" s="13" t="s">
        <v>653</v>
      </c>
      <c r="D850" s="13" t="str">
        <f t="shared" si="12"/>
        <v>Error?</v>
      </c>
    </row>
    <row r="851" spans="1:4" x14ac:dyDescent="0.2">
      <c r="A851" s="54">
        <v>790</v>
      </c>
      <c r="B851" s="1221">
        <f>'Expenditures 15-22'!E55</f>
        <v>820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820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1822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5828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7650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131341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595830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49540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3122</v>
      </c>
      <c r="D891" s="13" t="str">
        <f t="shared" si="12"/>
        <v>Error?</v>
      </c>
    </row>
    <row r="892" spans="1:4" x14ac:dyDescent="0.2">
      <c r="A892" s="54">
        <v>831</v>
      </c>
      <c r="B892" s="1221">
        <f>'Expenditures 15-22'!F14</f>
        <v>24812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218780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2526</v>
      </c>
      <c r="D896" s="13" t="str">
        <f t="shared" si="13"/>
        <v>Error?</v>
      </c>
    </row>
    <row r="897" spans="1:4" x14ac:dyDescent="0.2">
      <c r="A897" s="54">
        <v>836</v>
      </c>
      <c r="B897" s="1221">
        <f>'Expenditures 15-22'!F38</f>
        <v>548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3074</v>
      </c>
      <c r="C901" s="13" t="s">
        <v>653</v>
      </c>
      <c r="D901" s="13" t="str">
        <f t="shared" si="13"/>
        <v>Error?</v>
      </c>
    </row>
    <row r="902" spans="1:4" x14ac:dyDescent="0.2">
      <c r="A902" s="54">
        <v>841</v>
      </c>
      <c r="B902" s="1221">
        <f>'Expenditures 15-22'!F44</f>
        <v>81545</v>
      </c>
      <c r="D902" s="13" t="str">
        <f t="shared" si="13"/>
        <v>Error?</v>
      </c>
    </row>
    <row r="903" spans="1:4" x14ac:dyDescent="0.2">
      <c r="A903" s="54">
        <v>842</v>
      </c>
      <c r="B903" s="1221">
        <f>'Expenditures 15-22'!F45</f>
        <v>4487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86032</v>
      </c>
      <c r="C905" s="13" t="s">
        <v>653</v>
      </c>
      <c r="D905" s="13" t="str">
        <f t="shared" si="13"/>
        <v>Error?</v>
      </c>
    </row>
    <row r="906" spans="1:4" x14ac:dyDescent="0.2">
      <c r="A906" s="54">
        <v>845</v>
      </c>
      <c r="B906" s="1221">
        <f>'Expenditures 15-22'!F49</f>
        <v>160</v>
      </c>
      <c r="D906" s="13" t="str">
        <f t="shared" si="13"/>
        <v>Error?</v>
      </c>
    </row>
    <row r="907" spans="1:4" x14ac:dyDescent="0.2">
      <c r="A907" s="54">
        <v>846</v>
      </c>
      <c r="B907" s="1221">
        <f>'Expenditures 15-22'!F50</f>
        <v>282</v>
      </c>
      <c r="D907" s="13" t="str">
        <f t="shared" si="13"/>
        <v>Error?</v>
      </c>
    </row>
    <row r="908" spans="1:4" x14ac:dyDescent="0.2">
      <c r="A908" s="54">
        <v>847</v>
      </c>
      <c r="B908" s="1221">
        <f>'Expenditures 15-22'!F53</f>
        <v>442</v>
      </c>
      <c r="C908" s="13" t="s">
        <v>653</v>
      </c>
      <c r="D908" s="13" t="str">
        <f t="shared" si="13"/>
        <v>Error?</v>
      </c>
    </row>
    <row r="909" spans="1:4" x14ac:dyDescent="0.2">
      <c r="A909" s="54">
        <v>848</v>
      </c>
      <c r="B909" s="1221">
        <f>'Expenditures 15-22'!F55</f>
        <v>222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222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429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271256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271685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361455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580235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3905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3905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39774</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39774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870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870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5500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5500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46144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50049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2225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480</v>
      </c>
      <c r="D1007" s="13" t="str">
        <f t="shared" si="14"/>
        <v>Error?</v>
      </c>
    </row>
    <row r="1008" spans="1:4" x14ac:dyDescent="0.2">
      <c r="A1008" s="54">
        <v>947</v>
      </c>
      <c r="B1008" s="1221">
        <f>'Expenditures 15-22'!H14</f>
        <v>10979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91922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8555</v>
      </c>
      <c r="D1018" s="13" t="str">
        <f t="shared" si="14"/>
        <v>Error?</v>
      </c>
    </row>
    <row r="1019" spans="1:4" x14ac:dyDescent="0.2">
      <c r="A1019" s="54">
        <v>958</v>
      </c>
      <c r="B1019" s="1221">
        <f>'Expenditures 15-22'!H45</f>
        <v>1833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10388</v>
      </c>
      <c r="C1021" s="13" t="s">
        <v>653</v>
      </c>
      <c r="D1021" s="13" t="str">
        <f t="shared" si="14"/>
        <v>Error?</v>
      </c>
    </row>
    <row r="1022" spans="1:4" x14ac:dyDescent="0.2">
      <c r="A1022" s="54">
        <v>961</v>
      </c>
      <c r="B1022" s="1221">
        <f>'Expenditures 15-22'!H49</f>
        <v>6434</v>
      </c>
      <c r="D1022" s="13" t="str">
        <f t="shared" si="14"/>
        <v>Error?</v>
      </c>
    </row>
    <row r="1023" spans="1:4" x14ac:dyDescent="0.2">
      <c r="A1023" s="54">
        <v>962</v>
      </c>
      <c r="B1023" s="1221">
        <f>'Expenditures 15-22'!H50</f>
        <v>885</v>
      </c>
      <c r="D1023" s="13" t="str">
        <f t="shared" ref="D1023:D1086" si="15">IF(ISBLANK(B1023),"OK",IF(A1023-B1023=0,"OK","Error?"))</f>
        <v>Error?</v>
      </c>
    </row>
    <row r="1024" spans="1:4" x14ac:dyDescent="0.2">
      <c r="A1024" s="54">
        <v>963</v>
      </c>
      <c r="B1024" s="1221">
        <f>'Expenditures 15-22'!H53</f>
        <v>7319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2289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1285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3574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21281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113203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3654022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207904</v>
      </c>
      <c r="C1105" s="13" t="s">
        <v>653</v>
      </c>
      <c r="D1105" s="13" t="str">
        <f t="shared" si="16"/>
        <v>Error?</v>
      </c>
    </row>
    <row r="1106" spans="1:4" x14ac:dyDescent="0.2">
      <c r="A1106" s="54">
        <v>1045</v>
      </c>
      <c r="B1106" s="1221">
        <f>'Expenditures 15-22'!K14</f>
        <v>165372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4954790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209110</v>
      </c>
      <c r="C1110" s="13" t="s">
        <v>653</v>
      </c>
      <c r="D1110" s="13" t="str">
        <f t="shared" si="16"/>
        <v>Error?</v>
      </c>
    </row>
    <row r="1111" spans="1:4" x14ac:dyDescent="0.2">
      <c r="A1111" s="54">
        <v>1050</v>
      </c>
      <c r="B1111" s="1221">
        <f>'Expenditures 15-22'!K38</f>
        <v>21548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230658</v>
      </c>
      <c r="C1115" s="13" t="s">
        <v>653</v>
      </c>
      <c r="D1115" s="13" t="str">
        <f t="shared" si="16"/>
        <v>Error?</v>
      </c>
    </row>
    <row r="1116" spans="1:4" x14ac:dyDescent="0.2">
      <c r="A1116" s="54">
        <v>1055</v>
      </c>
      <c r="B1116" s="1221">
        <f>'Expenditures 15-22'!K44</f>
        <v>264868</v>
      </c>
      <c r="C1116" s="13" t="s">
        <v>653</v>
      </c>
      <c r="D1116" s="13" t="str">
        <f t="shared" si="16"/>
        <v>Error?</v>
      </c>
    </row>
    <row r="1117" spans="1:4" x14ac:dyDescent="0.2">
      <c r="A1117" s="54">
        <v>1056</v>
      </c>
      <c r="B1117" s="1221">
        <f>'Expenditures 15-22'!K45</f>
        <v>186330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451198</v>
      </c>
      <c r="C1119" s="13" t="s">
        <v>653</v>
      </c>
      <c r="D1119" s="13" t="str">
        <f t="shared" si="16"/>
        <v>Error?</v>
      </c>
    </row>
    <row r="1120" spans="1:4" x14ac:dyDescent="0.2">
      <c r="A1120" s="54">
        <v>1059</v>
      </c>
      <c r="B1120" s="1221">
        <f>'Expenditures 15-22'!K49</f>
        <v>47230</v>
      </c>
      <c r="C1120" s="13" t="s">
        <v>653</v>
      </c>
      <c r="D1120" s="13" t="str">
        <f t="shared" si="16"/>
        <v>Error?</v>
      </c>
    </row>
    <row r="1121" spans="1:4" x14ac:dyDescent="0.2">
      <c r="A1121" s="54">
        <v>1060</v>
      </c>
      <c r="B1121" s="1221">
        <f>'Expenditures 15-22'!K50</f>
        <v>196003</v>
      </c>
      <c r="C1121" s="13" t="s">
        <v>653</v>
      </c>
      <c r="D1121" s="13" t="str">
        <f t="shared" si="16"/>
        <v>Error?</v>
      </c>
    </row>
    <row r="1122" spans="1:4" x14ac:dyDescent="0.2">
      <c r="A1122" s="54">
        <v>1061</v>
      </c>
      <c r="B1122" s="1221">
        <f>'Expenditures 15-22'!K53</f>
        <v>243233</v>
      </c>
      <c r="C1122" s="13" t="s">
        <v>653</v>
      </c>
      <c r="D1122" s="13" t="str">
        <f t="shared" si="16"/>
        <v>Error?</v>
      </c>
    </row>
    <row r="1123" spans="1:4" x14ac:dyDescent="0.2">
      <c r="A1123" s="54">
        <v>1062</v>
      </c>
      <c r="B1123" s="1221">
        <f>'Expenditures 15-22'!K55</f>
        <v>565522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565522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4540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498036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502576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1993187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378537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7326514</v>
      </c>
      <c r="C1152" s="13" t="s">
        <v>653</v>
      </c>
      <c r="D1152" s="13" t="str">
        <f t="shared" si="17"/>
        <v>Error?</v>
      </c>
    </row>
    <row r="1153" spans="1:4" x14ac:dyDescent="0.2">
      <c r="A1153" s="54">
        <v>1092</v>
      </c>
      <c r="B1153" s="1221">
        <f>'Expenditures 15-22'!K115</f>
        <v>595420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281847</v>
      </c>
      <c r="D1221" s="13" t="str">
        <f t="shared" si="18"/>
        <v>Error?</v>
      </c>
    </row>
    <row r="1222" spans="1:4" x14ac:dyDescent="0.2">
      <c r="A1222" s="82">
        <v>1161</v>
      </c>
      <c r="D1222" s="13" t="str">
        <f t="shared" si="18"/>
        <v>OK</v>
      </c>
    </row>
    <row r="1223" spans="1:4" x14ac:dyDescent="0.2">
      <c r="A1223" s="54">
        <v>1162</v>
      </c>
      <c r="B1223" s="1221">
        <f>'Expenditures 15-22'!C127</f>
        <v>281847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281847</v>
      </c>
      <c r="C1225" s="13" t="s">
        <v>653</v>
      </c>
      <c r="D1225" s="13" t="str">
        <f t="shared" si="18"/>
        <v>Error?</v>
      </c>
    </row>
    <row r="1226" spans="1:4" x14ac:dyDescent="0.2">
      <c r="A1226" s="54">
        <v>1165</v>
      </c>
      <c r="B1226" s="1221">
        <f>'Expenditures 15-22'!C150</f>
        <v>281847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59571</v>
      </c>
      <c r="D1229" s="13" t="str">
        <f t="shared" si="18"/>
        <v>Error?</v>
      </c>
    </row>
    <row r="1230" spans="1:4" x14ac:dyDescent="0.2">
      <c r="A1230" s="82">
        <v>1169</v>
      </c>
      <c r="D1230" s="13" t="str">
        <f t="shared" si="18"/>
        <v>OK</v>
      </c>
    </row>
    <row r="1231" spans="1:4" x14ac:dyDescent="0.2">
      <c r="A1231" s="54">
        <v>1170</v>
      </c>
      <c r="B1231" s="1221">
        <f>'Expenditures 15-22'!D127</f>
        <v>59571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59571</v>
      </c>
      <c r="C1233" s="13" t="s">
        <v>653</v>
      </c>
      <c r="D1233" s="13" t="str">
        <f t="shared" si="18"/>
        <v>Error?</v>
      </c>
    </row>
    <row r="1234" spans="1:4" x14ac:dyDescent="0.2">
      <c r="A1234" s="54">
        <v>1173</v>
      </c>
      <c r="B1234" s="1221">
        <f>'Expenditures 15-22'!D150</f>
        <v>59571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195056</v>
      </c>
      <c r="D1237" s="13" t="str">
        <f t="shared" si="18"/>
        <v>Error?</v>
      </c>
    </row>
    <row r="1238" spans="1:4" x14ac:dyDescent="0.2">
      <c r="A1238" s="82">
        <v>1177</v>
      </c>
      <c r="D1238" s="13" t="str">
        <f t="shared" si="18"/>
        <v>OK</v>
      </c>
    </row>
    <row r="1239" spans="1:4" x14ac:dyDescent="0.2">
      <c r="A1239" s="54">
        <v>1178</v>
      </c>
      <c r="B1239" s="1221">
        <f>'Expenditures 15-22'!E127</f>
        <v>195056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195056</v>
      </c>
      <c r="C1241" s="13" t="s">
        <v>653</v>
      </c>
      <c r="D1241" s="13" t="str">
        <f t="shared" si="18"/>
        <v>Error?</v>
      </c>
    </row>
    <row r="1242" spans="1:4" x14ac:dyDescent="0.2">
      <c r="A1242" s="54">
        <v>1181</v>
      </c>
      <c r="B1242" s="1221">
        <f>'Expenditures 15-22'!E150</f>
        <v>195056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308983</v>
      </c>
      <c r="D1245" s="13" t="str">
        <f t="shared" si="18"/>
        <v>Error?</v>
      </c>
    </row>
    <row r="1246" spans="1:4" x14ac:dyDescent="0.2">
      <c r="A1246" s="82">
        <v>1185</v>
      </c>
      <c r="D1246" s="13" t="str">
        <f t="shared" si="18"/>
        <v>OK</v>
      </c>
    </row>
    <row r="1247" spans="1:4" x14ac:dyDescent="0.2">
      <c r="A1247" s="54">
        <v>1186</v>
      </c>
      <c r="B1247" s="1221">
        <f>'Expenditures 15-22'!F127</f>
        <v>308983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308983</v>
      </c>
      <c r="C1249" s="13" t="s">
        <v>653</v>
      </c>
      <c r="D1249" s="13" t="str">
        <f t="shared" si="18"/>
        <v>Error?</v>
      </c>
    </row>
    <row r="1250" spans="1:4" x14ac:dyDescent="0.2">
      <c r="A1250" s="54">
        <v>1189</v>
      </c>
      <c r="B1250" s="1221">
        <f>'Expenditures 15-22'!F150</f>
        <v>308983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63090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63090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63090</v>
      </c>
      <c r="C1258" s="13" t="s">
        <v>653</v>
      </c>
      <c r="D1258" s="13" t="str">
        <f t="shared" si="18"/>
        <v>Error?</v>
      </c>
    </row>
    <row r="1259" spans="1:4" x14ac:dyDescent="0.2">
      <c r="A1259" s="54">
        <v>1198</v>
      </c>
      <c r="B1259" s="1221">
        <f>'Expenditures 15-22'!G150</f>
        <v>63090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908547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908547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908547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908547</v>
      </c>
      <c r="C1288" s="13" t="s">
        <v>653</v>
      </c>
      <c r="D1288" s="13" t="str">
        <f t="shared" si="19"/>
        <v>Error?</v>
      </c>
    </row>
    <row r="1289" spans="1:4" x14ac:dyDescent="0.2">
      <c r="A1289" s="54">
        <v>1228</v>
      </c>
      <c r="B1289" s="1221">
        <f>'Expenditures 15-22'!K151</f>
        <v>56336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1425</v>
      </c>
      <c r="D1307" s="13" t="str">
        <f t="shared" si="19"/>
        <v>Error?</v>
      </c>
    </row>
    <row r="1308" spans="1:4" x14ac:dyDescent="0.2">
      <c r="A1308" s="54">
        <v>1247</v>
      </c>
      <c r="B1308" s="1221">
        <f>'Expenditures 15-22'!E166</f>
        <v>1425</v>
      </c>
      <c r="C1308" s="13" t="s">
        <v>653</v>
      </c>
      <c r="D1308" s="13" t="str">
        <f t="shared" si="19"/>
        <v>Error?</v>
      </c>
    </row>
    <row r="1309" spans="1:4" x14ac:dyDescent="0.2">
      <c r="A1309" s="54">
        <v>1248</v>
      </c>
      <c r="B1309" s="1221">
        <f>'Expenditures 15-22'!E168</f>
        <v>1425</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362162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490000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852162</v>
      </c>
      <c r="C1317" s="13" t="s">
        <v>653</v>
      </c>
      <c r="D1317" s="13" t="str">
        <f t="shared" si="19"/>
        <v>Error?</v>
      </c>
    </row>
    <row r="1318" spans="1:4" x14ac:dyDescent="0.2">
      <c r="A1318" s="54">
        <v>1257</v>
      </c>
      <c r="B1318" s="1221">
        <f>'Expenditures 15-22'!H168</f>
        <v>852162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362162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490000</v>
      </c>
      <c r="C1329" s="13" t="s">
        <v>653</v>
      </c>
      <c r="D1329" s="13" t="str">
        <f t="shared" si="19"/>
        <v>Error?</v>
      </c>
    </row>
    <row r="1330" spans="1:4" x14ac:dyDescent="0.2">
      <c r="A1330" s="54">
        <v>1269</v>
      </c>
      <c r="B1330" s="1221">
        <f>'Expenditures 15-22'!K165</f>
        <v>1425</v>
      </c>
      <c r="C1330" s="13" t="s">
        <v>653</v>
      </c>
      <c r="D1330" s="13" t="str">
        <f t="shared" si="19"/>
        <v>Error?</v>
      </c>
    </row>
    <row r="1331" spans="1:4" x14ac:dyDescent="0.2">
      <c r="A1331" s="54">
        <v>1270</v>
      </c>
      <c r="B1331" s="1221">
        <f>'Expenditures 15-22'!K166</f>
        <v>853587</v>
      </c>
      <c r="C1331" s="13" t="s">
        <v>653</v>
      </c>
      <c r="D1331" s="13" t="str">
        <f t="shared" si="19"/>
        <v>Error?</v>
      </c>
    </row>
    <row r="1332" spans="1:4" x14ac:dyDescent="0.2">
      <c r="A1332" s="54">
        <v>1271</v>
      </c>
      <c r="B1332" s="1221">
        <f>'Expenditures 15-22'!K168</f>
        <v>853587</v>
      </c>
      <c r="C1332" s="13" t="s">
        <v>653</v>
      </c>
      <c r="D1332" s="13" t="str">
        <f t="shared" si="19"/>
        <v>Error?</v>
      </c>
    </row>
    <row r="1333" spans="1:4" x14ac:dyDescent="0.2">
      <c r="A1333" s="54">
        <v>1272</v>
      </c>
      <c r="B1333" s="1221">
        <f>'Expenditures 15-22'!K169</f>
        <v>102699</v>
      </c>
      <c r="C1333" s="13" t="s">
        <v>653</v>
      </c>
      <c r="D1333" s="13" t="str">
        <f t="shared" si="19"/>
        <v>Error?</v>
      </c>
    </row>
    <row r="1334" spans="1:4" x14ac:dyDescent="0.2">
      <c r="A1334" s="82">
        <v>1273</v>
      </c>
      <c r="D1334" s="13" t="str">
        <f t="shared" si="19"/>
        <v>OK</v>
      </c>
    </row>
    <row r="1335" spans="1:4" x14ac:dyDescent="0.2">
      <c r="A1335" s="54">
        <v>1274</v>
      </c>
      <c r="B1335" s="1221">
        <f>'Expenditures 15-22'!C176</f>
        <v>563041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563041</v>
      </c>
      <c r="C1339" s="13" t="s">
        <v>653</v>
      </c>
      <c r="D1339" s="13" t="str">
        <f t="shared" si="19"/>
        <v>Error?</v>
      </c>
    </row>
    <row r="1340" spans="1:4" x14ac:dyDescent="0.2">
      <c r="A1340" s="54">
        <v>1279</v>
      </c>
      <c r="B1340" s="1221">
        <f>'Expenditures 15-22'!C204</f>
        <v>563041</v>
      </c>
      <c r="C1340" s="13" t="s">
        <v>653</v>
      </c>
      <c r="D1340" s="13" t="str">
        <f t="shared" si="19"/>
        <v>Error?</v>
      </c>
    </row>
    <row r="1341" spans="1:4" x14ac:dyDescent="0.2">
      <c r="A1341" s="54">
        <v>1280</v>
      </c>
      <c r="B1341" s="1221">
        <f>'Expenditures 15-22'!D176</f>
        <v>11957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11957</v>
      </c>
      <c r="C1345" s="13" t="s">
        <v>653</v>
      </c>
      <c r="D1345" s="13" t="str">
        <f t="shared" si="20"/>
        <v>Error?</v>
      </c>
    </row>
    <row r="1346" spans="1:4" x14ac:dyDescent="0.2">
      <c r="A1346" s="54">
        <v>1285</v>
      </c>
      <c r="B1346" s="1221">
        <f>'Expenditures 15-22'!D204</f>
        <v>11957</v>
      </c>
      <c r="C1346" s="13" t="s">
        <v>653</v>
      </c>
      <c r="D1346" s="13" t="str">
        <f t="shared" si="20"/>
        <v>Error?</v>
      </c>
    </row>
    <row r="1347" spans="1:4" x14ac:dyDescent="0.2">
      <c r="A1347" s="54">
        <v>1286</v>
      </c>
      <c r="B1347" s="1221">
        <f>'Expenditures 15-22'!E176</f>
        <v>443980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443980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443980</v>
      </c>
      <c r="C1353" s="13" t="s">
        <v>653</v>
      </c>
      <c r="D1353" s="13" t="str">
        <f t="shared" si="20"/>
        <v>Error?</v>
      </c>
    </row>
    <row r="1354" spans="1:4" x14ac:dyDescent="0.2">
      <c r="A1354" s="54">
        <v>1293</v>
      </c>
      <c r="B1354" s="1221">
        <f>'Expenditures 15-22'!F176</f>
        <v>130979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130979</v>
      </c>
      <c r="C1358" s="13" t="s">
        <v>653</v>
      </c>
      <c r="D1358" s="13" t="str">
        <f t="shared" si="20"/>
        <v>Error?</v>
      </c>
    </row>
    <row r="1359" spans="1:4" x14ac:dyDescent="0.2">
      <c r="A1359" s="54">
        <v>1298</v>
      </c>
      <c r="B1359" s="1221">
        <f>'Expenditures 15-22'!F204</f>
        <v>130979</v>
      </c>
      <c r="C1359" s="13" t="s">
        <v>653</v>
      </c>
      <c r="D1359" s="13" t="str">
        <f t="shared" si="20"/>
        <v>Error?</v>
      </c>
    </row>
    <row r="1360" spans="1:4" x14ac:dyDescent="0.2">
      <c r="A1360" s="54">
        <v>1299</v>
      </c>
      <c r="B1360" s="1221">
        <f>'Expenditures 15-22'!G176</f>
        <v>1072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1072</v>
      </c>
      <c r="C1364" s="13" t="s">
        <v>653</v>
      </c>
      <c r="D1364" s="13" t="str">
        <f t="shared" si="20"/>
        <v>Error?</v>
      </c>
    </row>
    <row r="1365" spans="1:4" x14ac:dyDescent="0.2">
      <c r="A1365" s="54">
        <v>1304</v>
      </c>
      <c r="B1365" s="1221">
        <f>'Expenditures 15-22'!G204</f>
        <v>1072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1151029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1151029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1151029</v>
      </c>
      <c r="C1388" s="13" t="s">
        <v>653</v>
      </c>
      <c r="D1388" s="13" t="str">
        <f t="shared" si="20"/>
        <v>Error?</v>
      </c>
    </row>
    <row r="1389" spans="1:4" x14ac:dyDescent="0.2">
      <c r="A1389" s="54">
        <v>1328</v>
      </c>
      <c r="B1389" s="1221">
        <f>'Expenditures 15-22'!K205</f>
        <v>-46468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2627</v>
      </c>
      <c r="D1407" s="13" t="str">
        <f t="shared" ref="D1407:D1470" si="21">IF(ISBLANK(B1407),"OK",IF(A1407-B1407=0,"OK","Error?"))</f>
        <v>Error?</v>
      </c>
    </row>
    <row r="1408" spans="1:4" x14ac:dyDescent="0.2">
      <c r="A1408" s="54">
        <v>1347</v>
      </c>
      <c r="B1408" s="1221">
        <f>'Expenditures 15-22'!D217</f>
        <v>2773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91083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2760</v>
      </c>
      <c r="D1412" s="13" t="str">
        <f t="shared" si="21"/>
        <v>Error?</v>
      </c>
    </row>
    <row r="1413" spans="1:4" x14ac:dyDescent="0.2">
      <c r="A1413" s="54">
        <v>1352</v>
      </c>
      <c r="B1413" s="1221">
        <f>'Expenditures 15-22'!D228</f>
        <v>3096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5856</v>
      </c>
      <c r="C1417" s="13" t="s">
        <v>653</v>
      </c>
      <c r="D1417" s="13" t="str">
        <f t="shared" si="21"/>
        <v>Error?</v>
      </c>
    </row>
    <row r="1418" spans="1:4" x14ac:dyDescent="0.2">
      <c r="A1418" s="54">
        <v>1357</v>
      </c>
      <c r="B1418" s="1221">
        <f>'Expenditures 15-22'!D234</f>
        <v>7473</v>
      </c>
      <c r="D1418" s="13" t="str">
        <f t="shared" si="21"/>
        <v>Error?</v>
      </c>
    </row>
    <row r="1419" spans="1:4" x14ac:dyDescent="0.2">
      <c r="A1419" s="54">
        <v>1358</v>
      </c>
      <c r="B1419" s="1221">
        <f>'Expenditures 15-22'!D235</f>
        <v>2820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10293</v>
      </c>
      <c r="C1421" s="13" t="s">
        <v>653</v>
      </c>
      <c r="D1421" s="13" t="str">
        <f t="shared" si="21"/>
        <v>Error?</v>
      </c>
    </row>
    <row r="1422" spans="1:4" x14ac:dyDescent="0.2">
      <c r="A1422" s="54">
        <v>1361</v>
      </c>
      <c r="B1422" s="1221">
        <f>'Expenditures 15-22'!D239</f>
        <v>153</v>
      </c>
      <c r="D1422" s="13" t="str">
        <f t="shared" si="21"/>
        <v>Error?</v>
      </c>
    </row>
    <row r="1423" spans="1:4" x14ac:dyDescent="0.2">
      <c r="A1423" s="54">
        <v>1362</v>
      </c>
      <c r="B1423" s="1221">
        <f>'Expenditures 15-22'!D240</f>
        <v>9066</v>
      </c>
      <c r="D1423" s="13" t="str">
        <f t="shared" si="21"/>
        <v>Error?</v>
      </c>
    </row>
    <row r="1424" spans="1:4" x14ac:dyDescent="0.2">
      <c r="A1424" s="54">
        <v>1363</v>
      </c>
      <c r="B1424" s="1221">
        <f>'Expenditures 15-22'!D251</f>
        <v>10608</v>
      </c>
      <c r="C1424" s="13" t="s">
        <v>653</v>
      </c>
      <c r="D1424" s="13" t="str">
        <f t="shared" si="21"/>
        <v>Error?</v>
      </c>
    </row>
    <row r="1425" spans="1:4" x14ac:dyDescent="0.2">
      <c r="A1425" s="54">
        <v>1364</v>
      </c>
      <c r="B1425" s="1221">
        <f>'Expenditures 15-22'!D253</f>
        <v>28249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28249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44146</v>
      </c>
      <c r="D1431" s="13" t="str">
        <f t="shared" si="21"/>
        <v>Error?</v>
      </c>
    </row>
    <row r="1432" spans="1:4" x14ac:dyDescent="0.2">
      <c r="A1432" s="54">
        <v>1371</v>
      </c>
      <c r="B1432" s="1221">
        <f>'Expenditures 15-22'!D261</f>
        <v>55986</v>
      </c>
      <c r="D1432" s="13" t="str">
        <f t="shared" si="21"/>
        <v>Error?</v>
      </c>
    </row>
    <row r="1433" spans="1:4" x14ac:dyDescent="0.2">
      <c r="A1433" s="54">
        <v>1372</v>
      </c>
      <c r="B1433" s="1221">
        <f>'Expenditures 15-22'!D262</f>
        <v>27282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127414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182420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273503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2627</v>
      </c>
      <c r="C1471" s="13" t="s">
        <v>653</v>
      </c>
      <c r="D1471" s="13" t="str">
        <f t="shared" ref="D1471:D1534" si="22">IF(ISBLANK(B1471),"OK",IF(A1471-B1471=0,"OK","Error?"))</f>
        <v>Error?</v>
      </c>
    </row>
    <row r="1472" spans="1:4" x14ac:dyDescent="0.2">
      <c r="A1472" s="54">
        <v>1411</v>
      </c>
      <c r="B1472" s="1221">
        <f>'Expenditures 15-22'!K217</f>
        <v>2773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91083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2760</v>
      </c>
      <c r="C1476" s="13" t="s">
        <v>653</v>
      </c>
      <c r="D1476" s="13" t="str">
        <f t="shared" si="22"/>
        <v>Error?</v>
      </c>
    </row>
    <row r="1477" spans="1:4" x14ac:dyDescent="0.2">
      <c r="A1477" s="54">
        <v>1416</v>
      </c>
      <c r="B1477" s="1221">
        <f>'Expenditures 15-22'!K228</f>
        <v>3096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5856</v>
      </c>
      <c r="C1481" s="13" t="s">
        <v>653</v>
      </c>
      <c r="D1481" s="13" t="str">
        <f t="shared" si="22"/>
        <v>Error?</v>
      </c>
    </row>
    <row r="1482" spans="1:4" x14ac:dyDescent="0.2">
      <c r="A1482" s="54">
        <v>1421</v>
      </c>
      <c r="B1482" s="1221">
        <f>'Expenditures 15-22'!K234</f>
        <v>7473</v>
      </c>
      <c r="C1482" s="13" t="s">
        <v>653</v>
      </c>
      <c r="D1482" s="13" t="str">
        <f t="shared" si="22"/>
        <v>Error?</v>
      </c>
    </row>
    <row r="1483" spans="1:4" x14ac:dyDescent="0.2">
      <c r="A1483" s="54">
        <v>1422</v>
      </c>
      <c r="B1483" s="1221">
        <f>'Expenditures 15-22'!K235</f>
        <v>2820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10293</v>
      </c>
      <c r="C1485" s="13" t="s">
        <v>653</v>
      </c>
      <c r="D1485" s="13" t="str">
        <f t="shared" si="22"/>
        <v>Error?</v>
      </c>
    </row>
    <row r="1486" spans="1:4" x14ac:dyDescent="0.2">
      <c r="A1486" s="54">
        <v>1425</v>
      </c>
      <c r="B1486" s="1221">
        <f>'Expenditures 15-22'!K239</f>
        <v>153</v>
      </c>
      <c r="C1486" s="13" t="s">
        <v>653</v>
      </c>
      <c r="D1486" s="13" t="str">
        <f t="shared" si="22"/>
        <v>Error?</v>
      </c>
    </row>
    <row r="1487" spans="1:4" x14ac:dyDescent="0.2">
      <c r="A1487" s="54">
        <v>1426</v>
      </c>
      <c r="B1487" s="1221">
        <f>'Expenditures 15-22'!K240</f>
        <v>9066</v>
      </c>
      <c r="C1487" s="13" t="s">
        <v>653</v>
      </c>
      <c r="D1487" s="13" t="str">
        <f t="shared" si="22"/>
        <v>Error?</v>
      </c>
    </row>
    <row r="1488" spans="1:4" x14ac:dyDescent="0.2">
      <c r="A1488" s="54">
        <v>1427</v>
      </c>
      <c r="B1488" s="1221">
        <f>'Expenditures 15-22'!K251</f>
        <v>10608</v>
      </c>
      <c r="C1488" s="13" t="s">
        <v>653</v>
      </c>
      <c r="D1488" s="13" t="str">
        <f t="shared" si="22"/>
        <v>Error?</v>
      </c>
    </row>
    <row r="1489" spans="1:4" x14ac:dyDescent="0.2">
      <c r="A1489" s="54">
        <v>1428</v>
      </c>
      <c r="B1489" s="1221">
        <f>'Expenditures 15-22'!K253</f>
        <v>28249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28249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44146</v>
      </c>
      <c r="C1495" s="13" t="s">
        <v>653</v>
      </c>
      <c r="D1495" s="13" t="str">
        <f t="shared" si="22"/>
        <v>Error?</v>
      </c>
    </row>
    <row r="1496" spans="1:4" x14ac:dyDescent="0.2">
      <c r="A1496" s="54">
        <v>1435</v>
      </c>
      <c r="B1496" s="1221">
        <f>'Expenditures 15-22'!K261</f>
        <v>55986</v>
      </c>
      <c r="C1496" s="13" t="s">
        <v>653</v>
      </c>
      <c r="D1496" s="13" t="str">
        <f t="shared" si="22"/>
        <v>Error?</v>
      </c>
    </row>
    <row r="1497" spans="1:4" x14ac:dyDescent="0.2">
      <c r="A1497" s="54">
        <v>1436</v>
      </c>
      <c r="B1497" s="1221">
        <f>'Expenditures 15-22'!K262</f>
        <v>27282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127414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182420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273503</v>
      </c>
      <c r="C1517" s="13" t="s">
        <v>653</v>
      </c>
      <c r="D1517" s="13" t="str">
        <f t="shared" si="22"/>
        <v>Error?</v>
      </c>
    </row>
    <row r="1518" spans="1:4" x14ac:dyDescent="0.2">
      <c r="A1518" s="54">
        <v>1457</v>
      </c>
      <c r="B1518" s="1221">
        <f>'Expenditures 15-22'!K289</f>
        <v>74994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1351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1351</v>
      </c>
      <c r="C1535" s="13" t="s">
        <v>653</v>
      </c>
      <c r="D1535" s="13" t="str">
        <f t="shared" ref="D1535:D1598" si="23">IF(ISBLANK(B1535),"OK",IF(A1535-B1535=0,"OK","Error?"))</f>
        <v>Error?</v>
      </c>
    </row>
    <row r="1536" spans="1:4" x14ac:dyDescent="0.2">
      <c r="A1536" s="54">
        <v>1475</v>
      </c>
      <c r="B1536" s="1221">
        <f>'Expenditures 15-22'!E305</f>
        <v>1351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1351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1351</v>
      </c>
      <c r="C1559" s="13" t="s">
        <v>653</v>
      </c>
      <c r="D1559" s="13" t="str">
        <f t="shared" si="23"/>
        <v>Error?</v>
      </c>
    </row>
    <row r="1560" spans="1:4" x14ac:dyDescent="0.2">
      <c r="A1560" s="54">
        <v>1499</v>
      </c>
      <c r="B1560" s="1221">
        <f>'Expenditures 15-22'!K305</f>
        <v>1351</v>
      </c>
      <c r="C1560" s="13" t="s">
        <v>653</v>
      </c>
      <c r="D1560" s="13" t="str">
        <f t="shared" si="23"/>
        <v>Error?</v>
      </c>
    </row>
    <row r="1561" spans="1:4" x14ac:dyDescent="0.2">
      <c r="A1561" s="54">
        <v>1500</v>
      </c>
      <c r="B1561" s="1221">
        <f>'Expenditures 15-22'!K306</f>
        <v>72270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1037718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1637172</v>
      </c>
      <c r="C1630" s="13" t="s">
        <v>653</v>
      </c>
      <c r="D1630" s="13" t="str">
        <f t="shared" si="24"/>
        <v>Error?</v>
      </c>
    </row>
    <row r="1631" spans="1:4" x14ac:dyDescent="0.2">
      <c r="A1631" s="54">
        <v>1570</v>
      </c>
      <c r="B1631" s="1221">
        <f>'Acct Summary 7-8'!D79</f>
        <v>14882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71218</v>
      </c>
      <c r="C1644" s="13" t="s">
        <v>653</v>
      </c>
      <c r="D1644" s="13" t="str">
        <f t="shared" si="24"/>
        <v>Error?</v>
      </c>
    </row>
    <row r="1645" spans="1:4" x14ac:dyDescent="0.2">
      <c r="A1645" s="54">
        <v>1584</v>
      </c>
      <c r="B1645" s="1221">
        <f>'Acct Summary 7-8'!E79</f>
        <v>141381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244080</v>
      </c>
      <c r="C1658" s="13" t="s">
        <v>653</v>
      </c>
      <c r="D1658" s="13" t="str">
        <f t="shared" si="24"/>
        <v>Error?</v>
      </c>
    </row>
    <row r="1659" spans="1:4" x14ac:dyDescent="0.2">
      <c r="A1659" s="54">
        <v>1598</v>
      </c>
      <c r="B1659" s="1221">
        <f>'Acct Summary 7-8'!F79</f>
        <v>588351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546069</v>
      </c>
      <c r="C1672" s="13" t="s">
        <v>653</v>
      </c>
      <c r="D1672" s="13" t="str">
        <f t="shared" si="25"/>
        <v>Error?</v>
      </c>
    </row>
    <row r="1673" spans="1:4" x14ac:dyDescent="0.2">
      <c r="A1673" s="54">
        <v>1612</v>
      </c>
      <c r="B1673" s="1221">
        <f>'Acct Summary 7-8'!G79</f>
        <v>264722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339716</v>
      </c>
      <c r="C1686" s="13" t="s">
        <v>653</v>
      </c>
      <c r="D1686" s="13" t="str">
        <f t="shared" si="25"/>
        <v>Error?</v>
      </c>
    </row>
    <row r="1687" spans="1:4" x14ac:dyDescent="0.2">
      <c r="A1687" s="54">
        <v>1626</v>
      </c>
      <c r="B1687" s="1221">
        <f>'Acct Summary 7-8'!H79</f>
        <v>65314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137584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5040129</v>
      </c>
      <c r="C1744" s="13" t="s">
        <v>653</v>
      </c>
      <c r="D1744" s="13" t="str">
        <f t="shared" si="26"/>
        <v>Error?</v>
      </c>
    </row>
    <row r="1745" spans="1:5" x14ac:dyDescent="0.2">
      <c r="A1745" s="54">
        <v>1684</v>
      </c>
      <c r="B1745" s="1221">
        <f>'Tax Sched 24'!B5</f>
        <v>839912</v>
      </c>
      <c r="C1745" s="13" t="s">
        <v>653</v>
      </c>
      <c r="D1745" s="13" t="str">
        <f t="shared" si="26"/>
        <v>Error?</v>
      </c>
    </row>
    <row r="1746" spans="1:5" x14ac:dyDescent="0.2">
      <c r="A1746" s="54">
        <v>1685</v>
      </c>
      <c r="B1746" s="1221">
        <f>'Tax Sched 24'!B6</f>
        <v>605745</v>
      </c>
      <c r="C1746" s="13" t="s">
        <v>653</v>
      </c>
      <c r="D1746" s="13" t="str">
        <f t="shared" si="26"/>
        <v>Error?</v>
      </c>
    </row>
    <row r="1747" spans="1:5" x14ac:dyDescent="0.2">
      <c r="A1747" s="54">
        <v>1686</v>
      </c>
      <c r="B1747" s="1221">
        <f>'Tax Sched 24'!B7</f>
        <v>336588</v>
      </c>
      <c r="C1747" s="13" t="s">
        <v>653</v>
      </c>
      <c r="D1747" s="13" t="str">
        <f t="shared" si="26"/>
        <v>Error?</v>
      </c>
    </row>
    <row r="1748" spans="1:5" x14ac:dyDescent="0.2">
      <c r="A1748" s="54">
        <v>1687</v>
      </c>
      <c r="B1748" s="1221">
        <f>'Tax Sched 24'!B8</f>
        <v>106797</v>
      </c>
      <c r="C1748" s="13" t="s">
        <v>653</v>
      </c>
      <c r="D1748" s="13" t="str">
        <f t="shared" si="26"/>
        <v>Error?</v>
      </c>
    </row>
    <row r="1749" spans="1:5" x14ac:dyDescent="0.2">
      <c r="A1749" s="54">
        <v>1688</v>
      </c>
      <c r="B1749" s="1221">
        <f>'Tax Sched 24'!B10</f>
        <v>83959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372893</v>
      </c>
      <c r="C1752" s="13" t="s">
        <v>653</v>
      </c>
      <c r="D1752" s="13" t="str">
        <f t="shared" si="26"/>
        <v>Error?</v>
      </c>
    </row>
    <row r="1753" spans="1:5" x14ac:dyDescent="0.2">
      <c r="A1753" s="54">
        <v>1692</v>
      </c>
      <c r="B1753" s="1221">
        <f>'Tax Sched 24'!B12</f>
        <v>83959</v>
      </c>
      <c r="C1753" s="13" t="s">
        <v>653</v>
      </c>
      <c r="D1753" s="13" t="str">
        <f t="shared" si="26"/>
        <v>Error?</v>
      </c>
    </row>
    <row r="1754" spans="1:5" x14ac:dyDescent="0.2">
      <c r="A1754" s="54">
        <v>1693</v>
      </c>
      <c r="B1754" s="1221">
        <f>'Tax Sched 24'!B14</f>
        <v>67180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7812633</v>
      </c>
      <c r="C1759" s="13" t="s">
        <v>653</v>
      </c>
      <c r="D1759" s="13" t="str">
        <f t="shared" si="26"/>
        <v>Error?</v>
      </c>
    </row>
    <row r="1760" spans="1:5" x14ac:dyDescent="0.2">
      <c r="A1760" s="54">
        <v>1699</v>
      </c>
      <c r="B1760" s="1221">
        <f>'Tax Sched 24'!D4</f>
        <v>4679401</v>
      </c>
      <c r="C1760" s="13" t="s">
        <v>653</v>
      </c>
      <c r="D1760" s="13" t="str">
        <f t="shared" si="26"/>
        <v>Error?</v>
      </c>
    </row>
    <row r="1761" spans="1:5" x14ac:dyDescent="0.2">
      <c r="A1761" s="54">
        <v>1700</v>
      </c>
      <c r="B1761" s="1221">
        <f>'Tax Sched 24'!D5</f>
        <v>779899</v>
      </c>
      <c r="C1761" s="13" t="s">
        <v>653</v>
      </c>
      <c r="D1761" s="13" t="str">
        <f t="shared" si="26"/>
        <v>Error?</v>
      </c>
    </row>
    <row r="1762" spans="1:5" s="79" customFormat="1" x14ac:dyDescent="0.2">
      <c r="A1762" s="54">
        <v>1701</v>
      </c>
      <c r="B1762" s="1221">
        <f>'Tax Sched 24'!D6</f>
        <v>569989</v>
      </c>
      <c r="C1762" s="13" t="s">
        <v>653</v>
      </c>
      <c r="D1762" s="13" t="str">
        <f t="shared" si="26"/>
        <v>Error?</v>
      </c>
      <c r="E1762" s="80"/>
    </row>
    <row r="1763" spans="1:5" x14ac:dyDescent="0.2">
      <c r="A1763" s="54">
        <v>1702</v>
      </c>
      <c r="B1763" s="1221">
        <f>'Tax Sched 24'!D7</f>
        <v>311960</v>
      </c>
      <c r="C1763" s="13" t="s">
        <v>653</v>
      </c>
      <c r="D1763" s="13" t="str">
        <f t="shared" si="26"/>
        <v>Error?</v>
      </c>
    </row>
    <row r="1764" spans="1:5" x14ac:dyDescent="0.2">
      <c r="A1764" s="54">
        <v>1703</v>
      </c>
      <c r="B1764" s="1221">
        <f>'Tax Sched 24'!D8</f>
        <v>94296</v>
      </c>
      <c r="C1764" s="13" t="s">
        <v>653</v>
      </c>
      <c r="D1764" s="13" t="str">
        <f t="shared" si="26"/>
        <v>Error?</v>
      </c>
    </row>
    <row r="1765" spans="1:5" x14ac:dyDescent="0.2">
      <c r="A1765" s="54">
        <v>1704</v>
      </c>
      <c r="B1765" s="1221">
        <f>'Tax Sched 24'!D10</f>
        <v>77990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349307</v>
      </c>
      <c r="C1768" s="13" t="s">
        <v>653</v>
      </c>
      <c r="D1768" s="13" t="str">
        <f t="shared" si="26"/>
        <v>Error?</v>
      </c>
    </row>
    <row r="1769" spans="1:5" x14ac:dyDescent="0.2">
      <c r="A1769" s="54">
        <v>1708</v>
      </c>
      <c r="B1769" s="1221">
        <f>'Tax Sched 24'!D12</f>
        <v>77990</v>
      </c>
      <c r="C1769" s="13" t="s">
        <v>653</v>
      </c>
      <c r="D1769" s="13" t="str">
        <f t="shared" si="26"/>
        <v>Error?</v>
      </c>
    </row>
    <row r="1770" spans="1:5" x14ac:dyDescent="0.2">
      <c r="A1770" s="54">
        <v>1709</v>
      </c>
      <c r="B1770" s="1221">
        <f>'Tax Sched 24'!D14</f>
        <v>62392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7266481</v>
      </c>
      <c r="C1775" s="13" t="s">
        <v>653</v>
      </c>
      <c r="D1775" s="13" t="str">
        <f t="shared" si="26"/>
        <v>Error?</v>
      </c>
    </row>
    <row r="1776" spans="1:5" x14ac:dyDescent="0.2">
      <c r="A1776" s="54">
        <v>1715</v>
      </c>
      <c r="B1776" s="1221">
        <f>'Tax Sched 24'!C4</f>
        <v>360728</v>
      </c>
      <c r="D1776" s="13" t="str">
        <f t="shared" si="26"/>
        <v>Error?</v>
      </c>
    </row>
    <row r="1777" spans="1:4" x14ac:dyDescent="0.2">
      <c r="A1777" s="54">
        <v>1716</v>
      </c>
      <c r="B1777" s="1221">
        <f>'Tax Sched 24'!C5</f>
        <v>60013</v>
      </c>
      <c r="D1777" s="13" t="str">
        <f t="shared" si="26"/>
        <v>Error?</v>
      </c>
    </row>
    <row r="1778" spans="1:4" x14ac:dyDescent="0.2">
      <c r="A1778" s="54">
        <v>1717</v>
      </c>
      <c r="B1778" s="1221">
        <f>'Tax Sched 24'!C6</f>
        <v>35756</v>
      </c>
      <c r="D1778" s="13" t="str">
        <f t="shared" si="26"/>
        <v>Error?</v>
      </c>
    </row>
    <row r="1779" spans="1:4" x14ac:dyDescent="0.2">
      <c r="A1779" s="54">
        <v>1718</v>
      </c>
      <c r="B1779" s="1221">
        <f>'Tax Sched 24'!C7</f>
        <v>24628</v>
      </c>
      <c r="D1779" s="13" t="str">
        <f t="shared" si="26"/>
        <v>Error?</v>
      </c>
    </row>
    <row r="1780" spans="1:4" x14ac:dyDescent="0.2">
      <c r="A1780" s="54">
        <v>1719</v>
      </c>
      <c r="B1780" s="1221">
        <f>'Tax Sched 24'!C8</f>
        <v>12501</v>
      </c>
      <c r="D1780" s="13" t="str">
        <f t="shared" si="26"/>
        <v>Error?</v>
      </c>
    </row>
    <row r="1781" spans="1:4" x14ac:dyDescent="0.2">
      <c r="A1781" s="54">
        <v>1720</v>
      </c>
      <c r="B1781" s="1221">
        <f>'Tax Sched 24'!C10</f>
        <v>5969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23586</v>
      </c>
      <c r="D1784" s="13" t="str">
        <f t="shared" si="26"/>
        <v>Error?</v>
      </c>
    </row>
    <row r="1785" spans="1:4" x14ac:dyDescent="0.2">
      <c r="A1785" s="54">
        <v>1724</v>
      </c>
      <c r="B1785" s="1221">
        <f>'Tax Sched 24'!C12</f>
        <v>5969</v>
      </c>
      <c r="D1785" s="13" t="str">
        <f t="shared" si="26"/>
        <v>Error?</v>
      </c>
    </row>
    <row r="1786" spans="1:4" x14ac:dyDescent="0.2">
      <c r="A1786" s="54">
        <v>1725</v>
      </c>
      <c r="B1786" s="1221">
        <f>'Tax Sched 24'!C14</f>
        <v>4788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546152</v>
      </c>
      <c r="C1791" s="13" t="s">
        <v>653</v>
      </c>
      <c r="D1791" s="13" t="str">
        <f t="shared" ref="D1791:D1854" si="27">IF(ISBLANK(B1791),"OK",IF(A1791-B1791=0,"OK","Error?"))</f>
        <v>Error?</v>
      </c>
    </row>
    <row r="1792" spans="1:4" x14ac:dyDescent="0.2">
      <c r="A1792" s="54">
        <v>1731</v>
      </c>
      <c r="B1792" s="1221">
        <f>'Tax Sched 24'!F4</f>
        <v>4839423</v>
      </c>
      <c r="C1792" s="13" t="s">
        <v>653</v>
      </c>
      <c r="D1792" s="13" t="str">
        <f t="shared" si="27"/>
        <v>Error?</v>
      </c>
    </row>
    <row r="1793" spans="1:4" x14ac:dyDescent="0.2">
      <c r="A1793" s="54">
        <v>1732</v>
      </c>
      <c r="B1793" s="1221">
        <f>'Tax Sched 24'!F5</f>
        <v>805057</v>
      </c>
      <c r="C1793" s="13" t="s">
        <v>653</v>
      </c>
      <c r="D1793" s="13" t="str">
        <f t="shared" si="27"/>
        <v>Error?</v>
      </c>
    </row>
    <row r="1794" spans="1:4" x14ac:dyDescent="0.2">
      <c r="A1794" s="54">
        <v>1733</v>
      </c>
      <c r="B1794" s="1221">
        <f>'Tax Sched 24'!F6</f>
        <v>477448</v>
      </c>
      <c r="C1794" s="13" t="s">
        <v>653</v>
      </c>
      <c r="D1794" s="13" t="str">
        <f t="shared" si="27"/>
        <v>Error?</v>
      </c>
    </row>
    <row r="1795" spans="1:4" x14ac:dyDescent="0.2">
      <c r="A1795" s="54">
        <v>1734</v>
      </c>
      <c r="B1795" s="1221">
        <f>'Tax Sched 24'!F7</f>
        <v>330399</v>
      </c>
      <c r="C1795" s="13" t="s">
        <v>653</v>
      </c>
      <c r="D1795" s="13" t="str">
        <f t="shared" si="27"/>
        <v>Error?</v>
      </c>
    </row>
    <row r="1796" spans="1:4" x14ac:dyDescent="0.2">
      <c r="A1796" s="54">
        <v>1735</v>
      </c>
      <c r="B1796" s="1221">
        <f>'Tax Sched 24'!F8</f>
        <v>87597</v>
      </c>
      <c r="C1796" s="13" t="s">
        <v>653</v>
      </c>
      <c r="D1796" s="13" t="str">
        <f t="shared" si="27"/>
        <v>Error?</v>
      </c>
    </row>
    <row r="1797" spans="1:4" x14ac:dyDescent="0.2">
      <c r="A1797" s="54">
        <v>1736</v>
      </c>
      <c r="B1797" s="1221">
        <f>'Tax Sched 24'!F10</f>
        <v>80171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316564</v>
      </c>
      <c r="C1800" s="13" t="s">
        <v>653</v>
      </c>
      <c r="D1800" s="13" t="str">
        <f t="shared" si="27"/>
        <v>Error?</v>
      </c>
    </row>
    <row r="1801" spans="1:4" x14ac:dyDescent="0.2">
      <c r="A1801" s="54">
        <v>1740</v>
      </c>
      <c r="B1801" s="1221">
        <f>'Tax Sched 24'!F12</f>
        <v>80171</v>
      </c>
      <c r="C1801" s="13" t="s">
        <v>653</v>
      </c>
      <c r="D1801" s="13" t="str">
        <f t="shared" si="27"/>
        <v>Error?</v>
      </c>
    </row>
    <row r="1802" spans="1:4" x14ac:dyDescent="0.2">
      <c r="A1802" s="54">
        <v>1741</v>
      </c>
      <c r="B1802" s="1221">
        <f>'Tax Sched 24'!F14</f>
        <v>64271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5200151</v>
      </c>
      <c r="D1808" s="13" t="str">
        <f t="shared" si="27"/>
        <v>Error?</v>
      </c>
    </row>
    <row r="1809" spans="1:4" x14ac:dyDescent="0.2">
      <c r="A1809" s="54">
        <v>1748</v>
      </c>
      <c r="B1809" s="1221">
        <f>'Tax Sched 24'!E5</f>
        <v>865070</v>
      </c>
      <c r="D1809" s="13" t="str">
        <f t="shared" si="27"/>
        <v>Error?</v>
      </c>
    </row>
    <row r="1810" spans="1:4" x14ac:dyDescent="0.2">
      <c r="A1810" s="54">
        <v>1749</v>
      </c>
      <c r="B1810" s="1221">
        <f>'Tax Sched 24'!E6</f>
        <v>513204</v>
      </c>
      <c r="D1810" s="13" t="str">
        <f t="shared" si="27"/>
        <v>Error?</v>
      </c>
    </row>
    <row r="1811" spans="1:4" x14ac:dyDescent="0.2">
      <c r="A1811" s="54">
        <v>1750</v>
      </c>
      <c r="B1811" s="1221">
        <f>'Tax Sched 24'!E7</f>
        <v>355027</v>
      </c>
      <c r="D1811" s="13" t="str">
        <f t="shared" si="27"/>
        <v>Error?</v>
      </c>
    </row>
    <row r="1812" spans="1:4" x14ac:dyDescent="0.2">
      <c r="A1812" s="54">
        <v>1751</v>
      </c>
      <c r="B1812" s="1221">
        <f>'Tax Sched 24'!E8</f>
        <v>100098</v>
      </c>
      <c r="D1812" s="13" t="str">
        <f t="shared" si="27"/>
        <v>Error?</v>
      </c>
    </row>
    <row r="1813" spans="1:4" x14ac:dyDescent="0.2">
      <c r="A1813" s="54">
        <v>1752</v>
      </c>
      <c r="B1813" s="1221">
        <f>'Tax Sched 24'!E10</f>
        <v>86140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340150</v>
      </c>
      <c r="D1816" s="13" t="str">
        <f t="shared" si="27"/>
        <v>Error?</v>
      </c>
    </row>
    <row r="1817" spans="1:4" x14ac:dyDescent="0.2">
      <c r="A1817" s="54">
        <v>1756</v>
      </c>
      <c r="B1817" s="1221">
        <f>'Tax Sched 24'!E12</f>
        <v>86140</v>
      </c>
      <c r="D1817" s="13" t="str">
        <f t="shared" si="27"/>
        <v>Error?</v>
      </c>
    </row>
    <row r="1818" spans="1:4" x14ac:dyDescent="0.2">
      <c r="A1818" s="54">
        <v>1757</v>
      </c>
      <c r="B1818" s="1221">
        <f>'Tax Sched 24'!E14</f>
        <v>69059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7871254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6070000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67180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67180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67180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67180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167371</v>
      </c>
      <c r="D2008" s="13" t="str">
        <f t="shared" si="30"/>
        <v>Error?</v>
      </c>
    </row>
    <row r="2009" spans="1:4" x14ac:dyDescent="0.2">
      <c r="A2009" s="54">
        <v>1948</v>
      </c>
      <c r="B2009" s="1221">
        <f>'Cap Outlay Deprec 27'!C8</f>
        <v>17565367</v>
      </c>
      <c r="D2009" s="13" t="str">
        <f t="shared" si="30"/>
        <v>Error?</v>
      </c>
    </row>
    <row r="2010" spans="1:4" x14ac:dyDescent="0.2">
      <c r="A2010" s="54">
        <v>1949</v>
      </c>
      <c r="B2010" s="1221">
        <f>'Cap Outlay Deprec 27'!C10</f>
        <v>3661717</v>
      </c>
      <c r="D2010" s="13" t="str">
        <f t="shared" si="30"/>
        <v>Error?</v>
      </c>
    </row>
    <row r="2011" spans="1:4" x14ac:dyDescent="0.2">
      <c r="A2011" s="54">
        <v>1950</v>
      </c>
      <c r="B2011" s="1221">
        <f>'Cap Outlay Deprec 27'!C12</f>
        <v>1476408</v>
      </c>
      <c r="D2011" s="13" t="str">
        <f t="shared" si="30"/>
        <v>Error?</v>
      </c>
    </row>
    <row r="2012" spans="1:4" x14ac:dyDescent="0.2">
      <c r="A2012" s="54">
        <v>1951</v>
      </c>
      <c r="B2012" s="1221">
        <f>'Cap Outlay Deprec 27'!C13</f>
        <v>143585</v>
      </c>
      <c r="D2012" s="13" t="str">
        <f t="shared" si="30"/>
        <v>Error?</v>
      </c>
    </row>
    <row r="2013" spans="1:4" x14ac:dyDescent="0.2">
      <c r="A2013" s="54">
        <v>1952</v>
      </c>
      <c r="B2013" s="1221">
        <f>'Cap Outlay Deprec 27'!C16</f>
        <v>23014448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118139</v>
      </c>
      <c r="D2017" s="13" t="str">
        <f t="shared" si="30"/>
        <v>Error?</v>
      </c>
    </row>
    <row r="2018" spans="1:4" x14ac:dyDescent="0.2">
      <c r="A2018" s="54">
        <v>1957</v>
      </c>
      <c r="B2018" s="1221">
        <f>'Cap Outlay Deprec 27'!D13</f>
        <v>1072</v>
      </c>
      <c r="D2018" s="13" t="str">
        <f t="shared" si="30"/>
        <v>Error?</v>
      </c>
    </row>
    <row r="2019" spans="1:4" x14ac:dyDescent="0.2">
      <c r="A2019" s="54">
        <v>1958</v>
      </c>
      <c r="B2019" s="1221">
        <f>'Cap Outlay Deprec 27'!D16</f>
        <v>119211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130595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130595</v>
      </c>
      <c r="C2025" s="13" t="s">
        <v>653</v>
      </c>
      <c r="D2025" s="13" t="str">
        <f t="shared" si="30"/>
        <v>Error?</v>
      </c>
    </row>
    <row r="2026" spans="1:4" x14ac:dyDescent="0.2">
      <c r="A2026" s="54">
        <v>1965</v>
      </c>
      <c r="B2026" s="1221">
        <f>'Cap Outlay Deprec 27'!F5</f>
        <v>167371</v>
      </c>
      <c r="C2026" s="13" t="s">
        <v>653</v>
      </c>
      <c r="D2026" s="13" t="str">
        <f t="shared" si="30"/>
        <v>Error?</v>
      </c>
    </row>
    <row r="2027" spans="1:4" x14ac:dyDescent="0.2">
      <c r="A2027" s="54">
        <v>1966</v>
      </c>
      <c r="B2027" s="1221">
        <f>'Cap Outlay Deprec 27'!F8</f>
        <v>17565367</v>
      </c>
      <c r="C2027" s="13" t="s">
        <v>653</v>
      </c>
      <c r="D2027" s="13" t="str">
        <f t="shared" si="30"/>
        <v>Error?</v>
      </c>
    </row>
    <row r="2028" spans="1:4" x14ac:dyDescent="0.2">
      <c r="A2028" s="54">
        <v>1967</v>
      </c>
      <c r="B2028" s="1221">
        <f>'Cap Outlay Deprec 27'!F10</f>
        <v>3661717</v>
      </c>
      <c r="C2028" s="13" t="s">
        <v>653</v>
      </c>
      <c r="D2028" s="13" t="str">
        <f t="shared" si="30"/>
        <v>Error?</v>
      </c>
    </row>
    <row r="2029" spans="1:4" x14ac:dyDescent="0.2">
      <c r="A2029" s="54">
        <v>1968</v>
      </c>
      <c r="B2029" s="1221">
        <f>'Cap Outlay Deprec 27'!F12</f>
        <v>1463952</v>
      </c>
      <c r="C2029" s="13" t="s">
        <v>653</v>
      </c>
      <c r="D2029" s="13" t="str">
        <f t="shared" si="30"/>
        <v>Error?</v>
      </c>
    </row>
    <row r="2030" spans="1:4" x14ac:dyDescent="0.2">
      <c r="A2030" s="54">
        <v>1969</v>
      </c>
      <c r="B2030" s="1221">
        <f>'Cap Outlay Deprec 27'!F13</f>
        <v>144657</v>
      </c>
      <c r="C2030" s="13" t="s">
        <v>653</v>
      </c>
      <c r="D2030" s="13" t="str">
        <f t="shared" si="30"/>
        <v>Error?</v>
      </c>
    </row>
    <row r="2031" spans="1:4" x14ac:dyDescent="0.2">
      <c r="A2031" s="54">
        <v>1970</v>
      </c>
      <c r="B2031" s="1221">
        <f>'Cap Outlay Deprec 27'!F16</f>
        <v>23003064</v>
      </c>
      <c r="C2031" s="13" t="s">
        <v>653</v>
      </c>
      <c r="D2031" s="13" t="str">
        <f t="shared" si="30"/>
        <v>Error?</v>
      </c>
    </row>
    <row r="2032" spans="1:4" x14ac:dyDescent="0.2">
      <c r="A2032" s="82">
        <v>1971</v>
      </c>
      <c r="D2032" s="13" t="str">
        <f t="shared" si="30"/>
        <v>OK</v>
      </c>
    </row>
    <row r="2033" spans="1:4" x14ac:dyDescent="0.2">
      <c r="A2033" s="54">
        <v>1972</v>
      </c>
      <c r="B2033" s="1221">
        <f>'Cap Outlay Deprec 27'!H8</f>
        <v>6596391</v>
      </c>
      <c r="D2033" s="13" t="str">
        <f t="shared" si="30"/>
        <v>Error?</v>
      </c>
    </row>
    <row r="2034" spans="1:4" x14ac:dyDescent="0.2">
      <c r="A2034" s="54">
        <v>1973</v>
      </c>
      <c r="B2034" s="1221">
        <f>'Cap Outlay Deprec 27'!H10</f>
        <v>2437206</v>
      </c>
      <c r="D2034" s="13" t="str">
        <f t="shared" si="30"/>
        <v>Error?</v>
      </c>
    </row>
    <row r="2035" spans="1:4" x14ac:dyDescent="0.2">
      <c r="A2035" s="54">
        <v>1974</v>
      </c>
      <c r="B2035" s="1221">
        <f>'Cap Outlay Deprec 27'!H12</f>
        <v>848031</v>
      </c>
      <c r="D2035" s="13" t="str">
        <f t="shared" si="30"/>
        <v>Error?</v>
      </c>
    </row>
    <row r="2036" spans="1:4" x14ac:dyDescent="0.2">
      <c r="A2036" s="54">
        <v>1975</v>
      </c>
      <c r="B2036" s="1221">
        <f>'Cap Outlay Deprec 27'!H13</f>
        <v>100418</v>
      </c>
      <c r="D2036" s="13" t="str">
        <f t="shared" si="30"/>
        <v>Error?</v>
      </c>
    </row>
    <row r="2037" spans="1:4" x14ac:dyDescent="0.2">
      <c r="A2037" s="54">
        <v>1976</v>
      </c>
      <c r="B2037" s="1221">
        <f>'Cap Outlay Deprec 27'!H16</f>
        <v>9982046</v>
      </c>
      <c r="C2037" s="13" t="s">
        <v>653</v>
      </c>
      <c r="D2037" s="13" t="str">
        <f t="shared" si="30"/>
        <v>Error?</v>
      </c>
    </row>
    <row r="2038" spans="1:4" x14ac:dyDescent="0.2">
      <c r="A2038" s="82">
        <v>1977</v>
      </c>
      <c r="D2038" s="13" t="str">
        <f t="shared" si="30"/>
        <v>OK</v>
      </c>
    </row>
    <row r="2039" spans="1:4" x14ac:dyDescent="0.2">
      <c r="A2039" s="54">
        <v>1978</v>
      </c>
      <c r="B2039" s="1221">
        <f>'Cap Outlay Deprec 27'!I8</f>
        <v>251354</v>
      </c>
      <c r="D2039" s="13" t="str">
        <f t="shared" si="30"/>
        <v>Error?</v>
      </c>
    </row>
    <row r="2040" spans="1:4" x14ac:dyDescent="0.2">
      <c r="A2040" s="54">
        <v>1979</v>
      </c>
      <c r="B2040" s="1221">
        <f>'Cap Outlay Deprec 27'!I10</f>
        <v>161482</v>
      </c>
      <c r="D2040" s="13" t="str">
        <f t="shared" si="30"/>
        <v>Error?</v>
      </c>
    </row>
    <row r="2041" spans="1:4" x14ac:dyDescent="0.2">
      <c r="A2041" s="54">
        <v>1980</v>
      </c>
      <c r="B2041" s="1221">
        <f>'Cap Outlay Deprec 27'!I12</f>
        <v>141422</v>
      </c>
      <c r="D2041" s="13" t="str">
        <f t="shared" si="30"/>
        <v>Error?</v>
      </c>
    </row>
    <row r="2042" spans="1:4" x14ac:dyDescent="0.2">
      <c r="A2042" s="54">
        <v>1981</v>
      </c>
      <c r="B2042" s="1221">
        <f>'Cap Outlay Deprec 27'!I13</f>
        <v>19408</v>
      </c>
      <c r="D2042" s="13" t="str">
        <f t="shared" si="30"/>
        <v>Error?</v>
      </c>
    </row>
    <row r="2043" spans="1:4" x14ac:dyDescent="0.2">
      <c r="A2043" s="54">
        <v>1982</v>
      </c>
      <c r="B2043" s="1221">
        <f>'Cap Outlay Deprec 27'!I16</f>
        <v>573666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130595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130595</v>
      </c>
      <c r="C2049" s="13" t="s">
        <v>653</v>
      </c>
      <c r="D2049" s="13" t="str">
        <f t="shared" si="31"/>
        <v>Error?</v>
      </c>
    </row>
    <row r="2050" spans="1:4" x14ac:dyDescent="0.2">
      <c r="A2050" s="82">
        <v>1989</v>
      </c>
      <c r="D2050" s="13" t="str">
        <f t="shared" si="31"/>
        <v>OK</v>
      </c>
    </row>
    <row r="2051" spans="1:4" x14ac:dyDescent="0.2">
      <c r="A2051" s="54">
        <v>1990</v>
      </c>
      <c r="B2051" s="1221">
        <f>'Cap Outlay Deprec 27'!K8</f>
        <v>6847745</v>
      </c>
      <c r="C2051" s="13" t="s">
        <v>653</v>
      </c>
      <c r="D2051" s="13" t="str">
        <f t="shared" si="31"/>
        <v>Error?</v>
      </c>
    </row>
    <row r="2052" spans="1:4" x14ac:dyDescent="0.2">
      <c r="A2052" s="54">
        <v>1991</v>
      </c>
      <c r="B2052" s="1221">
        <f>'Cap Outlay Deprec 27'!K10</f>
        <v>2598688</v>
      </c>
      <c r="C2052" s="13" t="s">
        <v>653</v>
      </c>
      <c r="D2052" s="13" t="str">
        <f t="shared" si="31"/>
        <v>Error?</v>
      </c>
    </row>
    <row r="2053" spans="1:4" x14ac:dyDescent="0.2">
      <c r="A2053" s="54">
        <v>1992</v>
      </c>
      <c r="B2053" s="1221">
        <f>'Cap Outlay Deprec 27'!K12</f>
        <v>858858</v>
      </c>
      <c r="C2053" s="13" t="s">
        <v>653</v>
      </c>
      <c r="D2053" s="13" t="str">
        <f t="shared" si="31"/>
        <v>Error?</v>
      </c>
    </row>
    <row r="2054" spans="1:4" x14ac:dyDescent="0.2">
      <c r="A2054" s="54">
        <v>1993</v>
      </c>
      <c r="B2054" s="1221">
        <f>'Cap Outlay Deprec 27'!K13</f>
        <v>119826</v>
      </c>
      <c r="C2054" s="13" t="s">
        <v>653</v>
      </c>
      <c r="D2054" s="13" t="str">
        <f t="shared" si="31"/>
        <v>Error?</v>
      </c>
    </row>
    <row r="2055" spans="1:4" x14ac:dyDescent="0.2">
      <c r="A2055" s="54">
        <v>1994</v>
      </c>
      <c r="B2055" s="1221">
        <f>'Cap Outlay Deprec 27'!K16</f>
        <v>10425117</v>
      </c>
      <c r="C2055" s="13" t="s">
        <v>653</v>
      </c>
      <c r="D2055" s="13" t="str">
        <f t="shared" si="31"/>
        <v>Error?</v>
      </c>
    </row>
    <row r="2056" spans="1:4" x14ac:dyDescent="0.2">
      <c r="A2056" s="54">
        <v>1995</v>
      </c>
      <c r="B2056" s="1221">
        <f>'Cap Outlay Deprec 27'!L5</f>
        <v>167371</v>
      </c>
      <c r="C2056" s="13" t="s">
        <v>653</v>
      </c>
      <c r="D2056" s="13" t="str">
        <f t="shared" si="31"/>
        <v>Error?</v>
      </c>
    </row>
    <row r="2057" spans="1:4" x14ac:dyDescent="0.2">
      <c r="A2057" s="54">
        <v>1996</v>
      </c>
      <c r="B2057" s="1221">
        <f>'Cap Outlay Deprec 27'!L8</f>
        <v>10717622</v>
      </c>
      <c r="C2057" s="13" t="s">
        <v>653</v>
      </c>
      <c r="D2057" s="13" t="str">
        <f t="shared" si="31"/>
        <v>Error?</v>
      </c>
    </row>
    <row r="2058" spans="1:4" x14ac:dyDescent="0.2">
      <c r="A2058" s="54">
        <v>1997</v>
      </c>
      <c r="B2058" s="1221">
        <f>'Cap Outlay Deprec 27'!L10</f>
        <v>1063029</v>
      </c>
      <c r="C2058" s="13" t="s">
        <v>653</v>
      </c>
      <c r="D2058" s="13" t="str">
        <f t="shared" si="31"/>
        <v>Error?</v>
      </c>
    </row>
    <row r="2059" spans="1:4" x14ac:dyDescent="0.2">
      <c r="A2059" s="54">
        <v>1998</v>
      </c>
      <c r="B2059" s="1221">
        <f>'Cap Outlay Deprec 27'!L12</f>
        <v>605094</v>
      </c>
      <c r="C2059" s="13" t="s">
        <v>653</v>
      </c>
      <c r="D2059" s="13" t="str">
        <f t="shared" si="31"/>
        <v>Error?</v>
      </c>
    </row>
    <row r="2060" spans="1:4" x14ac:dyDescent="0.2">
      <c r="A2060" s="54">
        <v>1999</v>
      </c>
      <c r="B2060" s="1221">
        <f>'Cap Outlay Deprec 27'!L13</f>
        <v>24831</v>
      </c>
      <c r="C2060" s="13" t="s">
        <v>653</v>
      </c>
      <c r="D2060" s="13" t="str">
        <f t="shared" si="31"/>
        <v>Error?</v>
      </c>
    </row>
    <row r="2061" spans="1:4" x14ac:dyDescent="0.2">
      <c r="A2061" s="54">
        <v>2000</v>
      </c>
      <c r="B2061" s="1221">
        <f>'Cap Outlay Deprec 27'!L16</f>
        <v>12577947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378537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117136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5928959</v>
      </c>
      <c r="C2551" s="13" t="s">
        <v>653</v>
      </c>
      <c r="D2551" s="13" t="str">
        <f t="shared" si="38"/>
        <v>Error?</v>
      </c>
    </row>
    <row r="2552" spans="1:4" x14ac:dyDescent="0.2">
      <c r="A2552" s="82">
        <v>2491</v>
      </c>
      <c r="D2552" s="13" t="str">
        <f t="shared" si="38"/>
        <v>OK</v>
      </c>
    </row>
    <row r="2553" spans="1:4" x14ac:dyDescent="0.2">
      <c r="A2553" s="54">
        <v>2492</v>
      </c>
      <c r="B2553" s="1221">
        <f>'Acct Summary 7-8'!C6</f>
        <v>1504557</v>
      </c>
      <c r="C2553" s="13" t="s">
        <v>653</v>
      </c>
      <c r="D2553" s="13" t="str">
        <f t="shared" si="38"/>
        <v>Error?</v>
      </c>
    </row>
    <row r="2554" spans="1:4" x14ac:dyDescent="0.2">
      <c r="A2554" s="54">
        <v>2493</v>
      </c>
      <c r="B2554" s="1221">
        <f>'Acct Summary 7-8'!C7</f>
        <v>488418</v>
      </c>
      <c r="C2554" s="13" t="s">
        <v>653</v>
      </c>
      <c r="D2554" s="13" t="str">
        <f t="shared" si="38"/>
        <v>Error?</v>
      </c>
    </row>
    <row r="2555" spans="1:4" x14ac:dyDescent="0.2">
      <c r="A2555" s="54">
        <v>2494</v>
      </c>
      <c r="B2555" s="1221">
        <f>'Acct Summary 7-8'!C8</f>
        <v>7921934</v>
      </c>
      <c r="C2555" s="13" t="s">
        <v>653</v>
      </c>
      <c r="D2555" s="13" t="str">
        <f t="shared" si="38"/>
        <v>Error?</v>
      </c>
    </row>
    <row r="2556" spans="1:4" x14ac:dyDescent="0.2">
      <c r="A2556" s="54">
        <v>2495</v>
      </c>
      <c r="B2556" s="1221">
        <f>'Acct Summary 7-8'!C12</f>
        <v>4954790</v>
      </c>
      <c r="C2556" s="13" t="s">
        <v>653</v>
      </c>
      <c r="D2556" s="13" t="str">
        <f t="shared" si="38"/>
        <v>Error?</v>
      </c>
    </row>
    <row r="2557" spans="1:4" x14ac:dyDescent="0.2">
      <c r="A2557" s="54">
        <v>2496</v>
      </c>
      <c r="B2557" s="1221">
        <f>'Acct Summary 7-8'!C13</f>
        <v>1993187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378537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7326514</v>
      </c>
      <c r="C2561" s="13" t="s">
        <v>653</v>
      </c>
      <c r="D2561" s="13" t="str">
        <f t="shared" si="39"/>
        <v>Error?</v>
      </c>
    </row>
    <row r="2562" spans="1:4" x14ac:dyDescent="0.2">
      <c r="A2562" s="54">
        <v>2501</v>
      </c>
      <c r="B2562" s="1221">
        <f>'Acct Summary 7-8'!C20</f>
        <v>595420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964883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964883</v>
      </c>
      <c r="C2568" s="13" t="s">
        <v>653</v>
      </c>
      <c r="D2568" s="13" t="str">
        <f t="shared" si="39"/>
        <v>Error?</v>
      </c>
    </row>
    <row r="2569" spans="1:4" x14ac:dyDescent="0.2">
      <c r="A2569" s="54">
        <v>2508</v>
      </c>
      <c r="B2569" s="1221">
        <f>'Acct Summary 7-8'!D13</f>
        <v>908547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908547</v>
      </c>
      <c r="C2573" s="13" t="s">
        <v>653</v>
      </c>
      <c r="D2573" s="13" t="str">
        <f t="shared" si="39"/>
        <v>Error?</v>
      </c>
    </row>
    <row r="2574" spans="1:4" x14ac:dyDescent="0.2">
      <c r="A2574" s="54">
        <v>2513</v>
      </c>
      <c r="B2574" s="1221">
        <f>'Acct Summary 7-8'!D20</f>
        <v>56336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430135</v>
      </c>
      <c r="C2591" s="13" t="s">
        <v>653</v>
      </c>
      <c r="D2591" s="13" t="str">
        <f t="shared" si="39"/>
        <v>Error?</v>
      </c>
    </row>
    <row r="2592" spans="1:4" x14ac:dyDescent="0.2">
      <c r="A2592" s="82">
        <v>2531</v>
      </c>
      <c r="D2592" s="13" t="str">
        <f t="shared" si="39"/>
        <v>OK</v>
      </c>
    </row>
    <row r="2593" spans="1:4" x14ac:dyDescent="0.2">
      <c r="A2593" s="54">
        <v>2532</v>
      </c>
      <c r="B2593" s="1221">
        <f>'Acct Summary 7-8'!F6</f>
        <v>674426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1104561</v>
      </c>
      <c r="C2595" s="13" t="s">
        <v>653</v>
      </c>
      <c r="D2595" s="13" t="str">
        <f t="shared" si="39"/>
        <v>Error?</v>
      </c>
    </row>
    <row r="2596" spans="1:4" x14ac:dyDescent="0.2">
      <c r="A2596" s="54">
        <v>2535</v>
      </c>
      <c r="B2596" s="1221">
        <f>'Acct Summary 7-8'!F13</f>
        <v>1151029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1151029</v>
      </c>
      <c r="C2600" s="13" t="s">
        <v>653</v>
      </c>
      <c r="D2600" s="13" t="str">
        <f t="shared" si="39"/>
        <v>Error?</v>
      </c>
    </row>
    <row r="2601" spans="1:4" x14ac:dyDescent="0.2">
      <c r="A2601" s="54">
        <v>2540</v>
      </c>
      <c r="B2601" s="1221">
        <f>'Acct Summary 7-8'!F20</f>
        <v>-46468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348497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348497</v>
      </c>
      <c r="C2606" s="13" t="s">
        <v>653</v>
      </c>
      <c r="D2606" s="13" t="str">
        <f t="shared" si="39"/>
        <v>Error?</v>
      </c>
    </row>
    <row r="2607" spans="1:4" x14ac:dyDescent="0.2">
      <c r="A2607" s="54">
        <v>2546</v>
      </c>
      <c r="B2607" s="1221">
        <f>'Acct Summary 7-8'!G12</f>
        <v>91083</v>
      </c>
      <c r="C2607" s="13" t="s">
        <v>653</v>
      </c>
      <c r="D2607" s="13" t="str">
        <f t="shared" si="39"/>
        <v>Error?</v>
      </c>
    </row>
    <row r="2608" spans="1:4" x14ac:dyDescent="0.2">
      <c r="A2608" s="54">
        <v>2547</v>
      </c>
      <c r="B2608" s="1221">
        <f>'Acct Summary 7-8'!G13</f>
        <v>182420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273503</v>
      </c>
      <c r="C2612" s="13" t="s">
        <v>653</v>
      </c>
      <c r="D2612" s="13" t="str">
        <f t="shared" si="39"/>
        <v>Error?</v>
      </c>
    </row>
    <row r="2613" spans="1:4" x14ac:dyDescent="0.2">
      <c r="A2613" s="54">
        <v>2552</v>
      </c>
      <c r="B2613" s="1221">
        <f>'Acct Summary 7-8'!G20</f>
        <v>74994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843782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956286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853587</v>
      </c>
      <c r="C2634" s="13" t="s">
        <v>653</v>
      </c>
      <c r="D2634" s="13" t="str">
        <f t="shared" si="40"/>
        <v>Error?</v>
      </c>
    </row>
    <row r="2635" spans="1:4" x14ac:dyDescent="0.2">
      <c r="A2635" s="54">
        <v>2574</v>
      </c>
      <c r="B2635" s="1221">
        <f>'Acct Summary 7-8'!E17</f>
        <v>853587</v>
      </c>
      <c r="C2635" s="13" t="s">
        <v>653</v>
      </c>
      <c r="D2635" s="13" t="str">
        <f t="shared" si="40"/>
        <v>Error?</v>
      </c>
    </row>
    <row r="2636" spans="1:4" x14ac:dyDescent="0.2">
      <c r="A2636" s="54">
        <v>2575</v>
      </c>
      <c r="B2636" s="1221">
        <f>'Acct Summary 7-8'!E20</f>
        <v>102699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73621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73621</v>
      </c>
      <c r="C2658" s="13" t="s">
        <v>653</v>
      </c>
      <c r="D2658" s="13" t="str">
        <f t="shared" si="40"/>
        <v>Error?</v>
      </c>
    </row>
    <row r="2659" spans="1:4" x14ac:dyDescent="0.2">
      <c r="A2659" s="54">
        <v>2598</v>
      </c>
      <c r="B2659" s="1221">
        <f>'Acct Summary 7-8'!H13</f>
        <v>1351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1351</v>
      </c>
      <c r="C2661" s="13" t="s">
        <v>653</v>
      </c>
      <c r="D2661" s="13" t="str">
        <f t="shared" si="40"/>
        <v>Error?</v>
      </c>
    </row>
    <row r="2662" spans="1:4" x14ac:dyDescent="0.2">
      <c r="A2662" s="54">
        <v>2601</v>
      </c>
      <c r="B2662" s="1221">
        <f>'Acct Summary 7-8'!H20</f>
        <v>72270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378537</v>
      </c>
      <c r="C2789" s="13" t="s">
        <v>653</v>
      </c>
      <c r="D2789" s="13" t="str">
        <f t="shared" si="42"/>
        <v>Error?</v>
      </c>
    </row>
    <row r="2790" spans="1:4" x14ac:dyDescent="0.2">
      <c r="A2790" s="54">
        <v>2729</v>
      </c>
      <c r="B2790" s="1221">
        <f>'Expenditures 15-22'!E102</f>
        <v>378537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89673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396327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140854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360846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396327</v>
      </c>
      <c r="D2912" s="13" t="str">
        <f t="shared" si="44"/>
        <v>Error?</v>
      </c>
    </row>
    <row r="2913" spans="1:4" x14ac:dyDescent="0.2">
      <c r="A2913" s="54">
        <v>2852</v>
      </c>
      <c r="B2913" s="1221">
        <f>'Assets-Liab 5-6'!I41</f>
        <v>396327</v>
      </c>
      <c r="C2913" s="13" t="s">
        <v>653</v>
      </c>
      <c r="D2913" s="13" t="str">
        <f t="shared" si="44"/>
        <v>Error?</v>
      </c>
    </row>
    <row r="2914" spans="1:4" x14ac:dyDescent="0.2">
      <c r="A2914" s="54">
        <v>2853</v>
      </c>
      <c r="B2914" s="1221">
        <f>'Assets-Liab 5-6'!L33</f>
        <v>360846</v>
      </c>
      <c r="D2914" s="13" t="str">
        <f t="shared" si="44"/>
        <v>Error?</v>
      </c>
    </row>
    <row r="2915" spans="1:4" x14ac:dyDescent="0.2">
      <c r="A2915" s="82">
        <v>2854</v>
      </c>
      <c r="D2915" s="13" t="str">
        <f t="shared" si="44"/>
        <v>OK</v>
      </c>
    </row>
    <row r="2916" spans="1:4" x14ac:dyDescent="0.2">
      <c r="A2916" s="54">
        <v>2855</v>
      </c>
      <c r="B2916" s="1221">
        <f>'Assets-Liab 5-6'!L34</f>
        <v>360846</v>
      </c>
      <c r="C2916" s="13" t="s">
        <v>653</v>
      </c>
      <c r="D2916" s="13" t="str">
        <f t="shared" si="44"/>
        <v>Error?</v>
      </c>
    </row>
    <row r="2917" spans="1:4" x14ac:dyDescent="0.2">
      <c r="A2917" s="54">
        <v>2856</v>
      </c>
      <c r="B2917" s="1221">
        <f>'Assets-Liab 5-6'!L41</f>
        <v>360846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5462</v>
      </c>
      <c r="D2949" s="13" t="str">
        <f t="shared" si="45"/>
        <v>Error?</v>
      </c>
    </row>
    <row r="2950" spans="1:4" x14ac:dyDescent="0.2">
      <c r="A2950" s="54">
        <v>2889</v>
      </c>
      <c r="B2950" s="1221">
        <f>'Expenditures 15-22'!E79</f>
        <v>359339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13736</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5462</v>
      </c>
      <c r="C2973" s="13" t="s">
        <v>653</v>
      </c>
      <c r="D2973" s="13" t="str">
        <f t="shared" si="45"/>
        <v>Error?</v>
      </c>
    </row>
    <row r="2974" spans="1:4" x14ac:dyDescent="0.2">
      <c r="A2974" s="54">
        <v>2913</v>
      </c>
      <c r="B2974" s="1221">
        <f>'Expenditures 15-22'!K79</f>
        <v>359339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13736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21451</v>
      </c>
      <c r="D3055" s="13" t="str">
        <f t="shared" si="46"/>
        <v>Error?</v>
      </c>
    </row>
    <row r="3056" spans="1:4" x14ac:dyDescent="0.2">
      <c r="A3056" s="54">
        <v>2995</v>
      </c>
      <c r="B3056" s="1221">
        <f>'Expenditures 15-22'!D10</f>
        <v>1924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129621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152996</v>
      </c>
      <c r="C3062" s="13" t="s">
        <v>653</v>
      </c>
      <c r="D3062" s="13" t="str">
        <f t="shared" si="46"/>
        <v>Error?</v>
      </c>
    </row>
    <row r="3063" spans="1:4" x14ac:dyDescent="0.2">
      <c r="A3063" s="82">
        <v>3002</v>
      </c>
      <c r="D3063" s="13" t="str">
        <f t="shared" si="46"/>
        <v>OK</v>
      </c>
    </row>
    <row r="3064" spans="1:4" x14ac:dyDescent="0.2">
      <c r="A3064" s="54">
        <v>3003</v>
      </c>
      <c r="B3064" s="1221">
        <f>'Expenditures 15-22'!D213</f>
        <v>3812</v>
      </c>
      <c r="D3064" s="13" t="str">
        <f t="shared" si="46"/>
        <v>Error?</v>
      </c>
    </row>
    <row r="3065" spans="1:4" x14ac:dyDescent="0.2">
      <c r="A3065" s="54">
        <v>3004</v>
      </c>
      <c r="B3065" s="1221">
        <f>'Expenditures 15-22'!K213</f>
        <v>3812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84272</v>
      </c>
      <c r="C3225" s="13" t="s">
        <v>653</v>
      </c>
      <c r="D3225" s="13" t="str">
        <f t="shared" si="49"/>
        <v>Error?</v>
      </c>
    </row>
    <row r="3226" spans="1:4" x14ac:dyDescent="0.2">
      <c r="A3226" s="54">
        <v>3165</v>
      </c>
      <c r="B3226" s="1221">
        <f>'Acct Summary 7-8'!I8</f>
        <v>84272</v>
      </c>
      <c r="C3226" s="13" t="s">
        <v>653</v>
      </c>
      <c r="D3226" s="13" t="str">
        <f t="shared" si="49"/>
        <v>Error?</v>
      </c>
    </row>
    <row r="3227" spans="1:4" x14ac:dyDescent="0.2">
      <c r="A3227" s="54">
        <v>3166</v>
      </c>
      <c r="B3227" s="1221">
        <f>'Acct Summary 7-8'!I20</f>
        <v>84272</v>
      </c>
      <c r="C3227" s="13" t="s">
        <v>653</v>
      </c>
      <c r="D3227" s="13" t="str">
        <f t="shared" si="49"/>
        <v>Error?</v>
      </c>
    </row>
    <row r="3228" spans="1:4" x14ac:dyDescent="0.2">
      <c r="A3228" s="54">
        <v>3167</v>
      </c>
      <c r="B3228" s="1221">
        <f>'Acct Summary 7-8'!C43</f>
        <v>3559</v>
      </c>
      <c r="D3228" s="13" t="str">
        <f t="shared" si="49"/>
        <v>Error?</v>
      </c>
    </row>
    <row r="3229" spans="1:4" x14ac:dyDescent="0.2">
      <c r="A3229" s="54">
        <v>3168</v>
      </c>
      <c r="B3229" s="1221">
        <f>'Acct Summary 7-8'!C44</f>
        <v>4034</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4034</v>
      </c>
      <c r="C3232" s="13" t="s">
        <v>653</v>
      </c>
      <c r="D3232" s="13" t="str">
        <f t="shared" si="49"/>
        <v>Error?</v>
      </c>
    </row>
    <row r="3233" spans="1:4" x14ac:dyDescent="0.2">
      <c r="A3233" s="54">
        <v>3172</v>
      </c>
      <c r="B3233" s="1221">
        <f>'Acct Summary 7-8'!C78</f>
        <v>599454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56336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4186</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4186</v>
      </c>
      <c r="C3255" s="13" t="s">
        <v>653</v>
      </c>
      <c r="D3255" s="13" t="str">
        <f t="shared" si="49"/>
        <v>Error?</v>
      </c>
    </row>
    <row r="3256" spans="1:4" x14ac:dyDescent="0.2">
      <c r="A3256" s="54">
        <v>3195</v>
      </c>
      <c r="B3256" s="1221">
        <f>'Acct Summary 7-8'!F78</f>
        <v>-42282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74994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102699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72270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84272</v>
      </c>
      <c r="C3320" s="13" t="s">
        <v>653</v>
      </c>
      <c r="D3320" s="13" t="str">
        <f t="shared" si="50"/>
        <v>Error?</v>
      </c>
    </row>
    <row r="3321" spans="1:4" x14ac:dyDescent="0.2">
      <c r="A3321" s="54">
        <v>3260</v>
      </c>
      <c r="B3321" s="1221">
        <f>'Acct Summary 7-8'!I79</f>
        <v>312055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396327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361070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47652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785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409704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63463</v>
      </c>
      <c r="D3387" s="13" t="str">
        <f t="shared" si="51"/>
        <v>Error?</v>
      </c>
    </row>
    <row r="3388" spans="1:4" x14ac:dyDescent="0.2">
      <c r="A3388" s="54">
        <v>3327</v>
      </c>
      <c r="B3388" s="1221">
        <f>'Expenditures 15-22'!D211</f>
        <v>8885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63463</v>
      </c>
      <c r="C3390" s="13" t="s">
        <v>653</v>
      </c>
      <c r="D3390" s="13" t="str">
        <f t="shared" si="51"/>
        <v>Error?</v>
      </c>
    </row>
    <row r="3391" spans="1:4" x14ac:dyDescent="0.2">
      <c r="A3391" s="54">
        <v>3330</v>
      </c>
      <c r="B3391" s="1221">
        <f>'Expenditures 15-22'!K211</f>
        <v>8885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1555322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71218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244080</v>
      </c>
      <c r="D3417" s="13" t="str">
        <f t="shared" si="52"/>
        <v>Error?</v>
      </c>
    </row>
    <row r="3418" spans="1:4" x14ac:dyDescent="0.2">
      <c r="A3418" s="82">
        <v>3357</v>
      </c>
      <c r="D3418" s="13" t="str">
        <f t="shared" si="52"/>
        <v>OK</v>
      </c>
    </row>
    <row r="3419" spans="1:4" x14ac:dyDescent="0.2">
      <c r="A3419" s="54">
        <v>3358</v>
      </c>
      <c r="B3419" s="1221">
        <f>'Assets-Liab 5-6'!F4</f>
        <v>520754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291659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137584</v>
      </c>
      <c r="D3425" s="13" t="str">
        <f t="shared" si="52"/>
        <v>Error?</v>
      </c>
    </row>
    <row r="3426" spans="1:4" x14ac:dyDescent="0.2">
      <c r="A3426" s="82">
        <v>3365</v>
      </c>
      <c r="D3426" s="13" t="str">
        <f t="shared" si="52"/>
        <v>OK</v>
      </c>
    </row>
    <row r="3427" spans="1:4" x14ac:dyDescent="0.2">
      <c r="A3427" s="54">
        <v>3366</v>
      </c>
      <c r="B3427" s="1221">
        <f>'Assets-Liab 5-6'!I4</f>
        <v>306654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219992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191511</v>
      </c>
      <c r="C3446" s="13" t="s">
        <v>653</v>
      </c>
      <c r="D3446" s="13" t="str">
        <f t="shared" si="52"/>
        <v>Error?</v>
      </c>
    </row>
    <row r="3447" spans="1:4" x14ac:dyDescent="0.2">
      <c r="A3447" s="54">
        <v>3386</v>
      </c>
      <c r="B3447" s="1221">
        <f>'Tax Sched 24'!D16</f>
        <v>185266</v>
      </c>
      <c r="C3447" s="13" t="s">
        <v>653</v>
      </c>
      <c r="D3447" s="13" t="str">
        <f t="shared" si="52"/>
        <v>Error?</v>
      </c>
    </row>
    <row r="3448" spans="1:4" x14ac:dyDescent="0.2">
      <c r="A3448" s="54">
        <v>3387</v>
      </c>
      <c r="B3448" s="1221">
        <f>'Tax Sched 24'!C16</f>
        <v>6245</v>
      </c>
      <c r="D3448" s="13" t="str">
        <f t="shared" si="52"/>
        <v>Error?</v>
      </c>
    </row>
    <row r="3449" spans="1:4" x14ac:dyDescent="0.2">
      <c r="A3449" s="54">
        <v>3388</v>
      </c>
      <c r="B3449" s="1221">
        <f>'Tax Sched 24'!F16</f>
        <v>163830</v>
      </c>
      <c r="C3449" s="13" t="s">
        <v>653</v>
      </c>
      <c r="D3449" s="13" t="str">
        <f t="shared" si="52"/>
        <v>Error?</v>
      </c>
    </row>
    <row r="3450" spans="1:4" x14ac:dyDescent="0.2">
      <c r="A3450" s="54">
        <v>3389</v>
      </c>
      <c r="B3450" s="1221">
        <f>'Tax Sched 24'!E16</f>
        <v>170075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475</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4186</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102884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102884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102884</v>
      </c>
      <c r="D3567" s="13" t="str">
        <f t="shared" si="54"/>
        <v>Error?</v>
      </c>
    </row>
    <row r="3568" spans="1:4" x14ac:dyDescent="0.2">
      <c r="A3568" s="54">
        <v>3507</v>
      </c>
      <c r="B3568" s="1221">
        <f>'Assets-Liab 5-6'!K41</f>
        <v>102884</v>
      </c>
      <c r="C3568" s="13" t="s">
        <v>653</v>
      </c>
      <c r="D3568" s="13" t="str">
        <f t="shared" si="54"/>
        <v>Error?</v>
      </c>
    </row>
    <row r="3569" spans="1:4" x14ac:dyDescent="0.2">
      <c r="A3569" s="54">
        <v>3508</v>
      </c>
      <c r="B3569" s="1221">
        <f>'Acct Summary 7-8'!K4</f>
        <v>83959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83959</v>
      </c>
      <c r="C3571" s="13" t="s">
        <v>653</v>
      </c>
      <c r="D3571" s="13" t="str">
        <f t="shared" si="54"/>
        <v>Error?</v>
      </c>
    </row>
    <row r="3572" spans="1:4" x14ac:dyDescent="0.2">
      <c r="A3572" s="54">
        <v>3511</v>
      </c>
      <c r="B3572" s="1221">
        <f>'Acct Summary 7-8'!K13</f>
        <v>5905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5905</v>
      </c>
      <c r="C3575" s="13" t="s">
        <v>653</v>
      </c>
      <c r="D3575" s="13" t="str">
        <f t="shared" si="54"/>
        <v>Error?</v>
      </c>
    </row>
    <row r="3576" spans="1:4" x14ac:dyDescent="0.2">
      <c r="A3576" s="54">
        <v>3515</v>
      </c>
      <c r="B3576" s="1221">
        <f>'Acct Summary 7-8'!K20</f>
        <v>78054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78054</v>
      </c>
      <c r="C3588" s="13" t="s">
        <v>653</v>
      </c>
      <c r="D3588" s="13" t="str">
        <f t="shared" si="55"/>
        <v>Error?</v>
      </c>
    </row>
    <row r="3589" spans="1:4" x14ac:dyDescent="0.2">
      <c r="A3589" s="54">
        <v>3528</v>
      </c>
      <c r="B3589" s="1221">
        <f>'Acct Summary 7-8'!K79</f>
        <v>24830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102884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905</v>
      </c>
      <c r="D3632" s="13" t="str">
        <f t="shared" si="55"/>
        <v>Error?</v>
      </c>
    </row>
    <row r="3633" spans="1:4" x14ac:dyDescent="0.2">
      <c r="A3633" s="54">
        <v>3572</v>
      </c>
      <c r="B3633" s="1221">
        <f>'Expenditures 15-22'!E339</f>
        <v>905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905</v>
      </c>
      <c r="C3635" s="13" t="s">
        <v>653</v>
      </c>
      <c r="D3635" s="13" t="str">
        <f t="shared" si="55"/>
        <v>Error?</v>
      </c>
    </row>
    <row r="3636" spans="1:4" x14ac:dyDescent="0.2">
      <c r="A3636" s="54">
        <v>3575</v>
      </c>
      <c r="B3636" s="1221">
        <f>'Expenditures 15-22'!E354</f>
        <v>905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5000</v>
      </c>
      <c r="D3646" s="13" t="str">
        <f t="shared" si="55"/>
        <v>Error?</v>
      </c>
    </row>
    <row r="3647" spans="1:4" x14ac:dyDescent="0.2">
      <c r="A3647" s="54">
        <v>3586</v>
      </c>
      <c r="B3647" s="1221">
        <f>'Expenditures 15-22'!G339</f>
        <v>5000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5000</v>
      </c>
      <c r="C3649" s="13" t="s">
        <v>653</v>
      </c>
      <c r="D3649" s="13" t="str">
        <f t="shared" si="56"/>
        <v>Error?</v>
      </c>
    </row>
    <row r="3650" spans="1:4" x14ac:dyDescent="0.2">
      <c r="A3650" s="54">
        <v>3589</v>
      </c>
      <c r="B3650" s="1221">
        <f>'Expenditures 15-22'!G354</f>
        <v>5000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5905</v>
      </c>
      <c r="C3669" s="13" t="s">
        <v>653</v>
      </c>
      <c r="D3669" s="13" t="str">
        <f t="shared" si="56"/>
        <v>Error?</v>
      </c>
    </row>
    <row r="3670" spans="1:4" x14ac:dyDescent="0.2">
      <c r="A3670" s="54">
        <v>3609</v>
      </c>
      <c r="B3670" s="1221">
        <f>'Expenditures 15-22'!K339</f>
        <v>5905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5905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5905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78054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83960</v>
      </c>
      <c r="C3725" s="13" t="s">
        <v>653</v>
      </c>
      <c r="D3725" s="13" t="str">
        <f t="shared" si="57"/>
        <v>Error?</v>
      </c>
    </row>
    <row r="3726" spans="1:4" x14ac:dyDescent="0.2">
      <c r="A3726" s="54">
        <v>3665</v>
      </c>
      <c r="B3726" s="1221">
        <f>'Tax Sched 24'!D13</f>
        <v>77991</v>
      </c>
      <c r="C3726" s="13" t="s">
        <v>653</v>
      </c>
      <c r="D3726" s="13" t="str">
        <f t="shared" si="57"/>
        <v>Error?</v>
      </c>
    </row>
    <row r="3727" spans="1:4" x14ac:dyDescent="0.2">
      <c r="A3727" s="54">
        <v>3666</v>
      </c>
      <c r="B3727" s="1221">
        <f>'Tax Sched 24'!C13</f>
        <v>5969</v>
      </c>
      <c r="D3727" s="13" t="str">
        <f t="shared" si="57"/>
        <v>Error?</v>
      </c>
    </row>
    <row r="3728" spans="1:4" x14ac:dyDescent="0.2">
      <c r="A3728" s="54">
        <v>3667</v>
      </c>
      <c r="B3728" s="1221">
        <f>'Tax Sched 24'!F13</f>
        <v>80171</v>
      </c>
      <c r="C3728" s="13" t="s">
        <v>653</v>
      </c>
      <c r="D3728" s="13" t="str">
        <f t="shared" si="57"/>
        <v>Error?</v>
      </c>
    </row>
    <row r="3729" spans="1:4" x14ac:dyDescent="0.2">
      <c r="A3729" s="54">
        <v>3668</v>
      </c>
      <c r="B3729" s="1221">
        <f>'Tax Sched 24'!E13</f>
        <v>86140</v>
      </c>
      <c r="D3729" s="13" t="str">
        <f t="shared" si="57"/>
        <v>Error?</v>
      </c>
    </row>
    <row r="3730" spans="1:4" x14ac:dyDescent="0.2">
      <c r="A3730" s="54">
        <v>3669</v>
      </c>
      <c r="B3730" s="1221">
        <f>'ICR Computation 30'!E10</f>
        <v>277084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3715139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11637073</v>
      </c>
      <c r="C4122" s="13" t="s">
        <v>653</v>
      </c>
      <c r="D4122" s="13" t="str">
        <f t="shared" si="63"/>
        <v>Error?</v>
      </c>
    </row>
    <row r="4123" spans="1:4" x14ac:dyDescent="0.2">
      <c r="A4123" s="54">
        <v>4062</v>
      </c>
      <c r="B4123" s="1221">
        <f>'Acct Summary 7-8'!D10</f>
        <v>964883</v>
      </c>
      <c r="C4123" s="13" t="s">
        <v>653</v>
      </c>
      <c r="D4123" s="13" t="str">
        <f t="shared" si="63"/>
        <v>Error?</v>
      </c>
    </row>
    <row r="4124" spans="1:4" x14ac:dyDescent="0.2">
      <c r="A4124" s="54">
        <v>4063</v>
      </c>
      <c r="B4124" s="1221">
        <f>'Acct Summary 7-8'!E10</f>
        <v>956286</v>
      </c>
      <c r="C4124" s="13" t="s">
        <v>653</v>
      </c>
      <c r="D4124" s="13" t="str">
        <f t="shared" si="63"/>
        <v>Error?</v>
      </c>
    </row>
    <row r="4125" spans="1:4" x14ac:dyDescent="0.2">
      <c r="A4125" s="54">
        <v>4064</v>
      </c>
      <c r="B4125" s="1221">
        <f>'Acct Summary 7-8'!F10</f>
        <v>1104561</v>
      </c>
      <c r="C4125" s="13" t="s">
        <v>653</v>
      </c>
      <c r="D4125" s="13" t="str">
        <f t="shared" si="63"/>
        <v>Error?</v>
      </c>
    </row>
    <row r="4126" spans="1:4" x14ac:dyDescent="0.2">
      <c r="A4126" s="54">
        <v>4065</v>
      </c>
      <c r="B4126" s="1221">
        <f>'Acct Summary 7-8'!G10</f>
        <v>348497</v>
      </c>
      <c r="C4126" s="13" t="s">
        <v>653</v>
      </c>
      <c r="D4126" s="13" t="str">
        <f t="shared" si="63"/>
        <v>Error?</v>
      </c>
    </row>
    <row r="4127" spans="1:4" x14ac:dyDescent="0.2">
      <c r="A4127" s="54">
        <v>4066</v>
      </c>
      <c r="B4127" s="1221">
        <f>'Acct Summary 7-8'!H10</f>
        <v>73621</v>
      </c>
      <c r="C4127" s="13" t="s">
        <v>653</v>
      </c>
      <c r="D4127" s="13" t="str">
        <f t="shared" si="63"/>
        <v>Error?</v>
      </c>
    </row>
    <row r="4128" spans="1:4" x14ac:dyDescent="0.2">
      <c r="A4128" s="54">
        <v>4067</v>
      </c>
      <c r="B4128" s="1221">
        <f>'Acct Summary 7-8'!I10</f>
        <v>84272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83959</v>
      </c>
      <c r="C4130" s="13" t="s">
        <v>653</v>
      </c>
      <c r="D4130" s="13" t="str">
        <f t="shared" si="63"/>
        <v>Error?</v>
      </c>
    </row>
    <row r="4131" spans="1:4" x14ac:dyDescent="0.2">
      <c r="A4131" s="54">
        <v>4070</v>
      </c>
      <c r="B4131" s="1221">
        <f>'Acct Summary 7-8'!C18</f>
        <v>3715139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11041653</v>
      </c>
      <c r="C4136" s="13" t="s">
        <v>653</v>
      </c>
      <c r="D4136" s="13" t="str">
        <f t="shared" si="63"/>
        <v>Error?</v>
      </c>
    </row>
    <row r="4137" spans="1:4" x14ac:dyDescent="0.2">
      <c r="A4137" s="54">
        <v>4076</v>
      </c>
      <c r="B4137" s="1221">
        <f>'Acct Summary 7-8'!D19</f>
        <v>908547</v>
      </c>
      <c r="C4137" s="13" t="s">
        <v>653</v>
      </c>
      <c r="D4137" s="13" t="str">
        <f t="shared" si="63"/>
        <v>Error?</v>
      </c>
    </row>
    <row r="4138" spans="1:4" x14ac:dyDescent="0.2">
      <c r="A4138" s="54">
        <v>4077</v>
      </c>
      <c r="B4138" s="1221">
        <f>'Acct Summary 7-8'!E19</f>
        <v>853587</v>
      </c>
      <c r="C4138" s="13" t="s">
        <v>653</v>
      </c>
      <c r="D4138" s="13" t="str">
        <f t="shared" si="63"/>
        <v>Error?</v>
      </c>
    </row>
    <row r="4139" spans="1:4" x14ac:dyDescent="0.2">
      <c r="A4139" s="54">
        <v>4078</v>
      </c>
      <c r="B4139" s="1221">
        <f>'Acct Summary 7-8'!F19</f>
        <v>1151029</v>
      </c>
      <c r="C4139" s="13" t="s">
        <v>653</v>
      </c>
      <c r="D4139" s="13" t="str">
        <f t="shared" si="63"/>
        <v>Error?</v>
      </c>
    </row>
    <row r="4140" spans="1:4" x14ac:dyDescent="0.2">
      <c r="A4140" s="54">
        <v>4079</v>
      </c>
      <c r="B4140" s="1221">
        <f>'Acct Summary 7-8'!G19</f>
        <v>273503</v>
      </c>
      <c r="C4140" s="13" t="s">
        <v>653</v>
      </c>
      <c r="D4140" s="13" t="str">
        <f t="shared" si="63"/>
        <v>Error?</v>
      </c>
    </row>
    <row r="4141" spans="1:4" x14ac:dyDescent="0.2">
      <c r="A4141" s="54">
        <v>4080</v>
      </c>
      <c r="B4141" s="1221">
        <f>'Acct Summary 7-8'!H19</f>
        <v>1351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5905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5580000</v>
      </c>
      <c r="C4171" s="13" t="s">
        <v>653</v>
      </c>
      <c r="D4171" s="13" t="str">
        <f t="shared" si="64"/>
        <v>Error?</v>
      </c>
    </row>
    <row r="4172" spans="1:4" x14ac:dyDescent="0.2">
      <c r="A4172" s="54">
        <v>4111</v>
      </c>
      <c r="B4172" s="1221">
        <f>'Short-Term Long-Term Debt 25'!J49</f>
        <v>5335920</v>
      </c>
      <c r="C4172" s="13" t="s">
        <v>653</v>
      </c>
      <c r="D4172" s="13" t="str">
        <f t="shared" si="64"/>
        <v>Error?</v>
      </c>
    </row>
    <row r="4173" spans="1:4" x14ac:dyDescent="0.2">
      <c r="A4173" s="54">
        <v>4112</v>
      </c>
      <c r="B4173" s="1221">
        <f>'Short-Term Long-Term Debt 25'!H49</f>
        <v>490000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2831.3</v>
      </c>
      <c r="C4265" s="13" t="s">
        <v>653</v>
      </c>
      <c r="D4265" s="13" t="str">
        <f t="shared" si="65"/>
        <v>Error?</v>
      </c>
      <c r="E4265" s="803"/>
    </row>
    <row r="4266" spans="1:5" x14ac:dyDescent="0.2">
      <c r="A4266" s="90">
        <v>4205</v>
      </c>
      <c r="B4266" s="1221">
        <f>('FP Info 3'!F10)*100000</f>
        <v>471</v>
      </c>
      <c r="C4266" s="13" t="s">
        <v>653</v>
      </c>
      <c r="D4266" s="13" t="str">
        <f t="shared" si="65"/>
        <v>Error?</v>
      </c>
      <c r="E4266" s="803"/>
    </row>
    <row r="4267" spans="1:5" x14ac:dyDescent="0.2">
      <c r="A4267" s="90">
        <v>4206</v>
      </c>
      <c r="B4267" s="1221">
        <f>('FP Info 3'!H10)*100000</f>
        <v>193.3</v>
      </c>
      <c r="C4267" s="13" t="s">
        <v>653</v>
      </c>
      <c r="D4267" s="13" t="str">
        <f t="shared" si="65"/>
        <v>Error?</v>
      </c>
      <c r="E4267" s="803"/>
    </row>
    <row r="4268" spans="1:5" x14ac:dyDescent="0.2">
      <c r="A4268" s="90">
        <v>4207</v>
      </c>
      <c r="B4268" s="1221">
        <f>('FP Info 3'!J10)*100000</f>
        <v>3496</v>
      </c>
      <c r="C4268" s="13" t="s">
        <v>653</v>
      </c>
      <c r="D4268" s="13" t="str">
        <f t="shared" si="65"/>
        <v>Error?</v>
      </c>
    </row>
    <row r="4269" spans="1:5" x14ac:dyDescent="0.2">
      <c r="A4269" s="90">
        <v>4208</v>
      </c>
      <c r="B4269" s="1221">
        <f>'FP Info 3'!J16</f>
        <v>2650786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180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7881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21239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112504</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112504</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183666565</v>
      </c>
      <c r="D4995" s="13" t="str">
        <f t="shared" si="77"/>
        <v>Error?</v>
      </c>
    </row>
    <row r="4996" spans="1:4" x14ac:dyDescent="0.2">
      <c r="A4996" s="90">
        <v>4935</v>
      </c>
      <c r="B4996" s="1221">
        <f>'FP Info 3'!H31</f>
        <v>25345985.970000003</v>
      </c>
      <c r="D4996" s="13" t="str">
        <f t="shared" si="77"/>
        <v>Error?</v>
      </c>
    </row>
    <row r="4997" spans="1:4" x14ac:dyDescent="0.2">
      <c r="A4997" s="90">
        <v>4936</v>
      </c>
      <c r="B4997" s="1221">
        <f>'FP Info 3'!H37</f>
        <v>5580000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83960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5040129</v>
      </c>
      <c r="D5061" s="13" t="str">
        <f t="shared" si="78"/>
        <v>Error?</v>
      </c>
    </row>
    <row r="5062" spans="1:4" x14ac:dyDescent="0.2">
      <c r="A5062" s="82">
        <v>5001</v>
      </c>
      <c r="D5062" s="13" t="str">
        <f t="shared" si="78"/>
        <v>OK</v>
      </c>
    </row>
    <row r="5063" spans="1:4" x14ac:dyDescent="0.2">
      <c r="A5063" s="54">
        <v>5002</v>
      </c>
      <c r="B5063" s="1221">
        <f>'Revenues 9-14'!C7</f>
        <v>67180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5191269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363301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363301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10371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10371</v>
      </c>
      <c r="C5090" s="13" t="s">
        <v>653</v>
      </c>
      <c r="D5090" s="13" t="str">
        <f t="shared" si="78"/>
        <v>Error?</v>
      </c>
    </row>
    <row r="5091" spans="1:4" x14ac:dyDescent="0.2">
      <c r="A5091" s="54">
        <v>5030</v>
      </c>
      <c r="B5091" s="1221">
        <f>'Revenues 9-14'!C70</f>
        <v>19532</v>
      </c>
      <c r="D5091" s="13" t="str">
        <f t="shared" si="78"/>
        <v>Error?</v>
      </c>
    </row>
    <row r="5092" spans="1:4" x14ac:dyDescent="0.2">
      <c r="A5092" s="54">
        <v>5031</v>
      </c>
      <c r="B5092" s="1221">
        <f>'Revenues 9-14'!C71</f>
        <v>6827</v>
      </c>
      <c r="D5092" s="13" t="str">
        <f t="shared" si="78"/>
        <v>Error?</v>
      </c>
    </row>
    <row r="5093" spans="1:4" x14ac:dyDescent="0.2">
      <c r="A5093" s="54">
        <v>5032</v>
      </c>
      <c r="B5093" s="1221">
        <f>'Revenues 9-14'!C72</f>
        <v>14568</v>
      </c>
      <c r="D5093" s="13" t="str">
        <f t="shared" si="78"/>
        <v>Error?</v>
      </c>
    </row>
    <row r="5094" spans="1:4" x14ac:dyDescent="0.2">
      <c r="A5094" s="54">
        <v>5033</v>
      </c>
      <c r="B5094" s="1221">
        <f>'Revenues 9-14'!C73</f>
        <v>8958</v>
      </c>
      <c r="D5094" s="13" t="str">
        <f t="shared" si="78"/>
        <v>Error?</v>
      </c>
    </row>
    <row r="5095" spans="1:4" x14ac:dyDescent="0.2">
      <c r="A5095" s="54">
        <v>5034</v>
      </c>
      <c r="B5095" s="1221">
        <f>'Revenues 9-14'!C74</f>
        <v>2095</v>
      </c>
      <c r="D5095" s="13" t="str">
        <f t="shared" si="78"/>
        <v>Error?</v>
      </c>
    </row>
    <row r="5096" spans="1:4" x14ac:dyDescent="0.2">
      <c r="A5096" s="54">
        <v>5035</v>
      </c>
      <c r="B5096" s="1221">
        <f>'Revenues 9-14'!C75</f>
        <v>221315</v>
      </c>
      <c r="C5096" s="13" t="s">
        <v>653</v>
      </c>
      <c r="D5096" s="13" t="str">
        <f t="shared" si="78"/>
        <v>Error?</v>
      </c>
    </row>
    <row r="5097" spans="1:4" x14ac:dyDescent="0.2">
      <c r="A5097" s="54">
        <v>5036</v>
      </c>
      <c r="B5097" s="1221">
        <f>'Revenues 9-14'!C77</f>
        <v>23118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18617</v>
      </c>
      <c r="D5099" s="13" t="str">
        <f t="shared" si="78"/>
        <v>Error?</v>
      </c>
    </row>
    <row r="5100" spans="1:4" x14ac:dyDescent="0.2">
      <c r="A5100" s="54">
        <v>5039</v>
      </c>
      <c r="B5100" s="1221">
        <f>'Revenues 9-14'!C80</f>
        <v>7578</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49313</v>
      </c>
      <c r="C5102" s="13" t="s">
        <v>653</v>
      </c>
      <c r="D5102" s="13" t="str">
        <f t="shared" si="78"/>
        <v>Error?</v>
      </c>
    </row>
    <row r="5103" spans="1:4" x14ac:dyDescent="0.2">
      <c r="A5103" s="54">
        <v>5042</v>
      </c>
      <c r="B5103" s="1221">
        <f>'Revenues 9-14'!C84</f>
        <v>41905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41905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11300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25525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11572</v>
      </c>
      <c r="D5119" s="13" t="str">
        <f t="shared" ref="D5119:D5182" si="79">IF(ISBLANK(B5119),"OK",IF(A5119-B5119=0,"OK","Error?"))</f>
        <v>Error?</v>
      </c>
    </row>
    <row r="5120" spans="1:4" x14ac:dyDescent="0.2">
      <c r="A5120" s="54">
        <v>5059</v>
      </c>
      <c r="B5120" s="1221">
        <f>'Revenues 9-14'!C108</f>
        <v>51485</v>
      </c>
      <c r="C5120" s="13" t="s">
        <v>653</v>
      </c>
      <c r="D5120" s="13" t="str">
        <f t="shared" si="79"/>
        <v>Error?</v>
      </c>
    </row>
    <row r="5121" spans="1:4" x14ac:dyDescent="0.2">
      <c r="A5121" s="54">
        <v>5060</v>
      </c>
      <c r="B5121" s="1221">
        <f>'Revenues 9-14'!C109</f>
        <v>5928959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1149896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1149896</v>
      </c>
      <c r="C5132" s="13" t="s">
        <v>653</v>
      </c>
      <c r="D5132" s="13" t="str">
        <f t="shared" si="79"/>
        <v>Error?</v>
      </c>
    </row>
    <row r="5133" spans="1:4" x14ac:dyDescent="0.2">
      <c r="A5133" s="54">
        <v>5072</v>
      </c>
      <c r="B5133" s="1221">
        <f>'Revenues 9-14'!C124</f>
        <v>23361</v>
      </c>
      <c r="D5133" s="13" t="str">
        <f t="shared" si="79"/>
        <v>Error?</v>
      </c>
    </row>
    <row r="5134" spans="1:4" x14ac:dyDescent="0.2">
      <c r="A5134" s="54">
        <v>5073</v>
      </c>
      <c r="B5134" s="1221">
        <f>'Revenues 9-14'!C125</f>
        <v>94134</v>
      </c>
      <c r="D5134" s="13" t="str">
        <f t="shared" si="79"/>
        <v>Error?</v>
      </c>
    </row>
    <row r="5135" spans="1:4" x14ac:dyDescent="0.2">
      <c r="A5135" s="54">
        <v>5074</v>
      </c>
      <c r="B5135" s="1221">
        <f>'Revenues 9-14'!C126</f>
        <v>48836</v>
      </c>
      <c r="D5135" s="13" t="str">
        <f t="shared" si="79"/>
        <v>Error?</v>
      </c>
    </row>
    <row r="5136" spans="1:4" x14ac:dyDescent="0.2">
      <c r="A5136" s="82">
        <v>5075</v>
      </c>
      <c r="D5136" s="13" t="str">
        <f t="shared" si="79"/>
        <v>OK</v>
      </c>
    </row>
    <row r="5137" spans="1:4" x14ac:dyDescent="0.2">
      <c r="A5137" s="54">
        <v>5076</v>
      </c>
      <c r="B5137" s="1221">
        <f>'Revenues 9-14'!C127</f>
        <v>31012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2882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200225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1337</v>
      </c>
      <c r="D5167" s="13" t="str">
        <f t="shared" si="79"/>
        <v>Error?</v>
      </c>
    </row>
    <row r="5168" spans="1:4" x14ac:dyDescent="0.2">
      <c r="A5168" s="54">
        <v>5107</v>
      </c>
      <c r="B5168" s="1221">
        <f>'Revenues 9-14'!C147</f>
        <v>9420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143679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354661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1504557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218901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68002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286903</v>
      </c>
      <c r="C5246" s="13" t="s">
        <v>653</v>
      </c>
      <c r="D5246" s="13" t="str">
        <f t="shared" si="80"/>
        <v>Error?</v>
      </c>
    </row>
    <row r="5247" spans="1:4" x14ac:dyDescent="0.2">
      <c r="A5247" s="54">
        <v>5186</v>
      </c>
      <c r="B5247" s="1221">
        <f>'Revenues 9-14'!C203</f>
        <v>170191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170191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2024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180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488418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488418</v>
      </c>
      <c r="C5326" s="13" t="s">
        <v>653</v>
      </c>
      <c r="D5326" s="13" t="str">
        <f t="shared" si="82"/>
        <v>Error?</v>
      </c>
    </row>
    <row r="5327" spans="1:4" x14ac:dyDescent="0.2">
      <c r="A5327" s="54">
        <v>5266</v>
      </c>
      <c r="B5327" s="1221">
        <f>'Revenues 9-14'!C275</f>
        <v>7921934</v>
      </c>
      <c r="C5327" s="13" t="s">
        <v>653</v>
      </c>
      <c r="D5327" s="13" t="str">
        <f t="shared" si="82"/>
        <v>Error?</v>
      </c>
    </row>
    <row r="5328" spans="1:4" x14ac:dyDescent="0.2">
      <c r="A5328" s="54">
        <v>5267</v>
      </c>
      <c r="B5328" s="1221">
        <f>'Revenues 9-14'!D5</f>
        <v>839912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839912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59562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59562</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12822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19000</v>
      </c>
      <c r="D5353" s="13" t="str">
        <f t="shared" si="82"/>
        <v>Error?</v>
      </c>
    </row>
    <row r="5354" spans="1:4" x14ac:dyDescent="0.2">
      <c r="A5354" s="54">
        <v>5293</v>
      </c>
      <c r="B5354" s="1221">
        <f>'Revenues 9-14'!D107</f>
        <v>33587</v>
      </c>
      <c r="D5354" s="13" t="str">
        <f t="shared" si="82"/>
        <v>Error?</v>
      </c>
    </row>
    <row r="5355" spans="1:4" x14ac:dyDescent="0.2">
      <c r="A5355" s="54">
        <v>5294</v>
      </c>
      <c r="B5355" s="1221">
        <f>'Revenues 9-14'!D108</f>
        <v>65409</v>
      </c>
      <c r="C5355" s="13" t="s">
        <v>653</v>
      </c>
      <c r="D5355" s="13" t="str">
        <f t="shared" si="82"/>
        <v>Error?</v>
      </c>
    </row>
    <row r="5356" spans="1:4" x14ac:dyDescent="0.2">
      <c r="A5356" s="54">
        <v>5295</v>
      </c>
      <c r="B5356" s="1221">
        <f>'Revenues 9-14'!D109</f>
        <v>964883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964883</v>
      </c>
      <c r="C5508" s="13" t="s">
        <v>653</v>
      </c>
      <c r="D5508" s="13" t="str">
        <f t="shared" si="85"/>
        <v>Error?</v>
      </c>
    </row>
    <row r="5509" spans="1:4" x14ac:dyDescent="0.2">
      <c r="A5509" s="54">
        <v>5448</v>
      </c>
      <c r="B5509" s="1221">
        <f>'Revenues 9-14'!E5</f>
        <v>605745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605745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238037</v>
      </c>
      <c r="C5526" s="13" t="s">
        <v>653</v>
      </c>
      <c r="D5526" s="13" t="str">
        <f t="shared" si="85"/>
        <v>Error?</v>
      </c>
    </row>
    <row r="5527" spans="1:4" x14ac:dyDescent="0.2">
      <c r="A5527" s="54">
        <v>5466</v>
      </c>
      <c r="B5527" s="1221">
        <f>'Revenues 9-14'!E109</f>
        <v>843782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956286</v>
      </c>
      <c r="C5552" s="13" t="s">
        <v>653</v>
      </c>
      <c r="D5552" s="13" t="str">
        <f t="shared" si="85"/>
        <v>Error?</v>
      </c>
    </row>
    <row r="5553" spans="1:4" x14ac:dyDescent="0.2">
      <c r="A5553" s="54">
        <v>5492</v>
      </c>
      <c r="B5553" s="1221">
        <f>'Revenues 9-14'!F5</f>
        <v>336588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336588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93394</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65</v>
      </c>
      <c r="D5586" s="13" t="str">
        <f t="shared" si="86"/>
        <v>Error?</v>
      </c>
    </row>
    <row r="5587" spans="1:4" x14ac:dyDescent="0.2">
      <c r="A5587" s="54">
        <v>5526</v>
      </c>
      <c r="B5587" s="1221">
        <f>'Revenues 9-14'!F108</f>
        <v>93459</v>
      </c>
      <c r="C5587" s="13" t="s">
        <v>653</v>
      </c>
      <c r="D5587" s="13" t="str">
        <f t="shared" si="86"/>
        <v>Error?</v>
      </c>
    </row>
    <row r="5588" spans="1:4" x14ac:dyDescent="0.2">
      <c r="A5588" s="54">
        <v>5527</v>
      </c>
      <c r="B5588" s="1221">
        <f>'Revenues 9-14'!F109</f>
        <v>430135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618907</v>
      </c>
      <c r="D5615" s="13" t="str">
        <f t="shared" si="86"/>
        <v>Error?</v>
      </c>
    </row>
    <row r="5616" spans="1:4" x14ac:dyDescent="0.2">
      <c r="A5616" s="82">
        <v>5555</v>
      </c>
      <c r="D5616" s="13" t="str">
        <f t="shared" si="86"/>
        <v>OK</v>
      </c>
    </row>
    <row r="5617" spans="1:4" x14ac:dyDescent="0.2">
      <c r="A5617" s="54">
        <v>5556</v>
      </c>
      <c r="B5617" s="1221">
        <f>'Revenues 9-14'!F152</f>
        <v>55519</v>
      </c>
      <c r="D5617" s="13" t="str">
        <f t="shared" si="86"/>
        <v>Error?</v>
      </c>
    </row>
    <row r="5618" spans="1:4" x14ac:dyDescent="0.2">
      <c r="A5618" s="54">
        <v>5557</v>
      </c>
      <c r="B5618" s="1221">
        <f>'Revenues 9-14'!F154</f>
        <v>674426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674426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674426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1104561</v>
      </c>
      <c r="C5720" s="13" t="s">
        <v>653</v>
      </c>
      <c r="D5720" s="13" t="str">
        <f t="shared" si="88"/>
        <v>Error?</v>
      </c>
    </row>
    <row r="5721" spans="1:4" x14ac:dyDescent="0.2">
      <c r="A5721" s="54">
        <v>5660</v>
      </c>
      <c r="B5721" s="1221">
        <f>'Revenues 9-14'!G5</f>
        <v>106797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191511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298308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50021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50021</v>
      </c>
      <c r="C5730" s="13" t="s">
        <v>653</v>
      </c>
      <c r="D5730" s="13" t="str">
        <f t="shared" si="88"/>
        <v>Error?</v>
      </c>
    </row>
    <row r="5731" spans="1:4" x14ac:dyDescent="0.2">
      <c r="A5731" s="54">
        <v>5670</v>
      </c>
      <c r="B5731" s="1221">
        <f>'Revenues 9-14'!G65</f>
        <v>168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348497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73621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73621</v>
      </c>
      <c r="C5915" s="13" t="s">
        <v>653</v>
      </c>
      <c r="D5915" s="13" t="str">
        <f t="shared" si="91"/>
        <v>Error?</v>
      </c>
    </row>
    <row r="5916" spans="1:4" x14ac:dyDescent="0.2">
      <c r="A5916" s="54">
        <v>5855</v>
      </c>
      <c r="B5916" s="1221">
        <f>'Revenues 9-14'!I5</f>
        <v>83959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83959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313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313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84272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83959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83959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83959</v>
      </c>
      <c r="C6023" s="13" t="s">
        <v>653</v>
      </c>
      <c r="D6023" s="13" t="str">
        <f t="shared" si="93"/>
        <v>Error?</v>
      </c>
    </row>
    <row r="6024" spans="1:5" x14ac:dyDescent="0.2">
      <c r="A6024" s="54">
        <v>5963</v>
      </c>
      <c r="B6024" s="1221">
        <f>'Revenues 9-14'!G109</f>
        <v>348497</v>
      </c>
      <c r="C6024" s="13" t="s">
        <v>653</v>
      </c>
      <c r="D6024" s="13" t="str">
        <f t="shared" si="93"/>
        <v>Error?</v>
      </c>
    </row>
    <row r="6025" spans="1:5" x14ac:dyDescent="0.2">
      <c r="A6025" s="54">
        <v>5964</v>
      </c>
      <c r="B6025" s="1221">
        <f>'Revenues 9-14'!H109</f>
        <v>73621</v>
      </c>
      <c r="C6025" s="13" t="s">
        <v>653</v>
      </c>
      <c r="D6025" s="13" t="str">
        <f t="shared" si="93"/>
        <v>Error?</v>
      </c>
    </row>
    <row r="6026" spans="1:5" x14ac:dyDescent="0.2">
      <c r="A6026" s="54">
        <v>5965</v>
      </c>
      <c r="B6026" s="1221">
        <f>'Revenues 9-14'!I109</f>
        <v>84272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83959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169335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52454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906.31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277352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277352</v>
      </c>
      <c r="D6215" s="13" t="str">
        <f t="shared" si="96"/>
        <v>Error?</v>
      </c>
      <c r="E6215" s="13" t="s">
        <v>207</v>
      </c>
    </row>
    <row r="6216" spans="1:5" x14ac:dyDescent="0.2">
      <c r="A6216">
        <v>6155</v>
      </c>
      <c r="B6216" s="1221">
        <f>'Assets-Liab 5-6'!J41</f>
        <v>277352</v>
      </c>
      <c r="D6216" s="13" t="str">
        <f t="shared" si="96"/>
        <v>Error?</v>
      </c>
      <c r="E6216" s="13" t="s">
        <v>207</v>
      </c>
    </row>
    <row r="6217" spans="1:5" x14ac:dyDescent="0.2">
      <c r="A6217">
        <v>6156</v>
      </c>
      <c r="B6217" s="1221">
        <f>'Assets-Liab 5-6'!J4</f>
        <v>277352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372893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372893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372893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257913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257913</v>
      </c>
      <c r="D6229" s="13" t="str">
        <f t="shared" si="96"/>
        <v>Error?</v>
      </c>
      <c r="E6229" s="13" t="s">
        <v>207</v>
      </c>
    </row>
    <row r="6230" spans="1:5" x14ac:dyDescent="0.2">
      <c r="A6230">
        <v>6169</v>
      </c>
      <c r="B6230" s="1221">
        <f>'Acct Summary 7-8'!J20</f>
        <v>114980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114980</v>
      </c>
      <c r="D6263" s="13" t="str">
        <f t="shared" si="96"/>
        <v>Error?</v>
      </c>
      <c r="E6263" s="13" t="s">
        <v>207</v>
      </c>
    </row>
    <row r="6264" spans="1:5" x14ac:dyDescent="0.2">
      <c r="A6264">
        <v>6203</v>
      </c>
      <c r="B6264" s="1221">
        <f>'Acct Summary 7-8'!J79</f>
        <v>162372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277352</v>
      </c>
      <c r="D6266" s="13" t="str">
        <f t="shared" si="96"/>
        <v>Error?</v>
      </c>
      <c r="E6266" s="13" t="s">
        <v>207</v>
      </c>
    </row>
    <row r="6267" spans="1:5" x14ac:dyDescent="0.2">
      <c r="A6267">
        <v>6206</v>
      </c>
      <c r="B6267" s="1221">
        <f>'Acct Summary 7-8'!C82</f>
        <v>599454</v>
      </c>
      <c r="D6267" s="13" t="str">
        <f t="shared" si="96"/>
        <v>Error?</v>
      </c>
      <c r="E6267" s="13" t="s">
        <v>207</v>
      </c>
    </row>
    <row r="6268" spans="1:5" x14ac:dyDescent="0.2">
      <c r="A6268">
        <v>6207</v>
      </c>
      <c r="B6268" s="1221">
        <f>'Acct Summary 7-8'!D82</f>
        <v>56336</v>
      </c>
      <c r="D6268" s="13" t="str">
        <f t="shared" si="96"/>
        <v>Error?</v>
      </c>
      <c r="E6268" s="13" t="s">
        <v>207</v>
      </c>
    </row>
    <row r="6269" spans="1:5" x14ac:dyDescent="0.2">
      <c r="A6269">
        <v>6208</v>
      </c>
      <c r="B6269" s="1221">
        <f>'Acct Summary 7-8'!E82</f>
        <v>102699</v>
      </c>
      <c r="D6269" s="13" t="str">
        <f t="shared" si="96"/>
        <v>Error?</v>
      </c>
      <c r="E6269" s="13" t="s">
        <v>207</v>
      </c>
    </row>
    <row r="6270" spans="1:5" x14ac:dyDescent="0.2">
      <c r="A6270">
        <v>6209</v>
      </c>
      <c r="B6270" s="1221">
        <f>'Acct Summary 7-8'!F82</f>
        <v>-42282</v>
      </c>
      <c r="D6270" s="13" t="str">
        <f t="shared" si="96"/>
        <v>Error?</v>
      </c>
      <c r="E6270" s="13" t="s">
        <v>207</v>
      </c>
    </row>
    <row r="6271" spans="1:5" x14ac:dyDescent="0.2">
      <c r="A6271">
        <v>6210</v>
      </c>
      <c r="B6271" s="1221">
        <f>'Acct Summary 7-8'!G82</f>
        <v>74994</v>
      </c>
      <c r="D6271" s="13" t="str">
        <f t="shared" ref="D6271:D6334" si="97">IF(ISBLANK(B6271),"OK",IF(A6271-B6271=0,"OK","Error?"))</f>
        <v>Error?</v>
      </c>
      <c r="E6271" s="13" t="s">
        <v>207</v>
      </c>
    </row>
    <row r="6272" spans="1:5" x14ac:dyDescent="0.2">
      <c r="A6272">
        <v>6211</v>
      </c>
      <c r="B6272" s="1221">
        <f>'Acct Summary 7-8'!H82</f>
        <v>72270</v>
      </c>
      <c r="D6272" s="13" t="str">
        <f t="shared" si="97"/>
        <v>Error?</v>
      </c>
      <c r="E6272" s="13" t="s">
        <v>207</v>
      </c>
    </row>
    <row r="6273" spans="1:5" x14ac:dyDescent="0.2">
      <c r="A6273">
        <v>6212</v>
      </c>
      <c r="B6273" s="1221">
        <f>'Acct Summary 7-8'!I82</f>
        <v>84272</v>
      </c>
      <c r="D6273" s="13" t="str">
        <f t="shared" si="97"/>
        <v>Error?</v>
      </c>
      <c r="E6273" s="13" t="s">
        <v>207</v>
      </c>
    </row>
    <row r="6274" spans="1:5" x14ac:dyDescent="0.2">
      <c r="A6274">
        <v>6213</v>
      </c>
      <c r="B6274" s="1221">
        <f>'Acct Summary 7-8'!J82</f>
        <v>114980</v>
      </c>
      <c r="D6274" s="13" t="str">
        <f t="shared" si="97"/>
        <v>Error?</v>
      </c>
      <c r="E6274" s="13" t="s">
        <v>207</v>
      </c>
    </row>
    <row r="6275" spans="1:5" x14ac:dyDescent="0.2">
      <c r="A6275">
        <v>6214</v>
      </c>
      <c r="B6275" s="1221">
        <f>'Acct Summary 7-8'!K82</f>
        <v>78054</v>
      </c>
      <c r="D6275" s="13" t="str">
        <f t="shared" si="97"/>
        <v>Error?</v>
      </c>
      <c r="E6275" s="13" t="s">
        <v>207</v>
      </c>
    </row>
    <row r="6276" spans="1:5" x14ac:dyDescent="0.2">
      <c r="A6276">
        <v>6215</v>
      </c>
      <c r="B6276" s="1221">
        <f>'Acct Summary 7-8'!C83</f>
        <v>0.36615212085229898</v>
      </c>
      <c r="D6276" s="13" t="str">
        <f t="shared" si="97"/>
        <v>Error?</v>
      </c>
      <c r="E6276" s="13" t="s">
        <v>207</v>
      </c>
    </row>
    <row r="6277" spans="1:5" x14ac:dyDescent="0.2">
      <c r="A6277">
        <v>6216</v>
      </c>
      <c r="B6277" s="1221">
        <f>'Acct Summary 7-8'!D83</f>
        <v>0.79103597405150383</v>
      </c>
      <c r="D6277" s="13" t="str">
        <f t="shared" si="97"/>
        <v>Error?</v>
      </c>
      <c r="E6277" s="13" t="s">
        <v>207</v>
      </c>
    </row>
    <row r="6278" spans="1:5" x14ac:dyDescent="0.2">
      <c r="A6278">
        <v>6217</v>
      </c>
      <c r="B6278" s="1221">
        <f>'Acct Summary 7-8'!E83</f>
        <v>0.42075958702064897</v>
      </c>
      <c r="D6278" s="13" t="str">
        <f t="shared" si="97"/>
        <v>Error?</v>
      </c>
      <c r="E6278" s="13" t="s">
        <v>207</v>
      </c>
    </row>
    <row r="6279" spans="1:5" x14ac:dyDescent="0.2">
      <c r="A6279">
        <v>6218</v>
      </c>
      <c r="B6279" s="1221">
        <f>'Acct Summary 7-8'!F83</f>
        <v>-7.7429775358059144E-2</v>
      </c>
      <c r="D6279" s="13" t="str">
        <f t="shared" si="97"/>
        <v>Error?</v>
      </c>
      <c r="E6279" s="13" t="s">
        <v>207</v>
      </c>
    </row>
    <row r="6280" spans="1:5" x14ac:dyDescent="0.2">
      <c r="A6280">
        <v>6219</v>
      </c>
      <c r="B6280" s="1221">
        <f>'Acct Summary 7-8'!G83</f>
        <v>0.22075498357451517</v>
      </c>
      <c r="D6280" s="13" t="str">
        <f t="shared" si="97"/>
        <v>Error?</v>
      </c>
      <c r="E6280" s="13" t="s">
        <v>207</v>
      </c>
    </row>
    <row r="6281" spans="1:5" x14ac:dyDescent="0.2">
      <c r="A6281">
        <v>6220</v>
      </c>
      <c r="B6281" s="1221">
        <f>'Acct Summary 7-8'!H83</f>
        <v>0.52527910222118857</v>
      </c>
      <c r="D6281" s="13" t="str">
        <f t="shared" si="97"/>
        <v>Error?</v>
      </c>
      <c r="E6281" s="13" t="s">
        <v>207</v>
      </c>
    </row>
    <row r="6282" spans="1:5" x14ac:dyDescent="0.2">
      <c r="A6282">
        <v>6221</v>
      </c>
      <c r="B6282" s="1221">
        <f>'Acct Summary 7-8'!I83</f>
        <v>0.21263249791207764</v>
      </c>
      <c r="D6282" s="13" t="str">
        <f t="shared" si="97"/>
        <v>Error?</v>
      </c>
      <c r="E6282" s="13" t="s">
        <v>207</v>
      </c>
    </row>
    <row r="6283" spans="1:5" x14ac:dyDescent="0.2">
      <c r="A6283">
        <v>6222</v>
      </c>
      <c r="B6283" s="1221">
        <f>'Acct Summary 7-8'!J83</f>
        <v>0.41456344284519309</v>
      </c>
      <c r="D6283" s="13" t="str">
        <f t="shared" si="97"/>
        <v>Error?</v>
      </c>
      <c r="E6283" s="13" t="s">
        <v>207</v>
      </c>
    </row>
    <row r="6284" spans="1:5" x14ac:dyDescent="0.2">
      <c r="A6284">
        <v>6223</v>
      </c>
      <c r="B6284" s="1221">
        <f>'Acct Summary 7-8'!K83</f>
        <v>0.75866023871544652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372893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372893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3088</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372893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168826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112504</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112504</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210427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76127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78238</v>
      </c>
      <c r="D6880" s="13" t="str">
        <f t="shared" si="106"/>
        <v>Error?</v>
      </c>
    </row>
    <row r="6881" spans="1:4" x14ac:dyDescent="0.2">
      <c r="A6881">
        <v>6820</v>
      </c>
      <c r="B6881" s="1221">
        <f>'Expenditures 15-22'!K22</f>
        <v>78238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257913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372893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8522</v>
      </c>
      <c r="D7073" s="13" t="str">
        <f t="shared" si="109"/>
        <v>Error?</v>
      </c>
    </row>
    <row r="7074" spans="1:4" x14ac:dyDescent="0.2">
      <c r="A7074">
        <v>7013</v>
      </c>
      <c r="B7074" s="1221">
        <f>'Expenditures 15-22'!K210</f>
        <v>8522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1001</v>
      </c>
      <c r="D7079" s="13" t="str">
        <f t="shared" si="109"/>
        <v>Error?</v>
      </c>
    </row>
    <row r="7080" spans="1:4" x14ac:dyDescent="0.2">
      <c r="A7080">
        <v>7019</v>
      </c>
      <c r="B7080" s="1221">
        <f>'Expenditures 15-22'!K220</f>
        <v>1001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18</v>
      </c>
      <c r="D7087" s="13" t="str">
        <f t="shared" si="109"/>
        <v>Error?</v>
      </c>
    </row>
    <row r="7088" spans="1:4" x14ac:dyDescent="0.2">
      <c r="A7088">
        <v>7027</v>
      </c>
      <c r="B7088" s="1221">
        <f>'Expenditures 15-22'!K245</f>
        <v>18</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1371</v>
      </c>
      <c r="D7093" s="13" t="str">
        <f t="shared" si="109"/>
        <v>Error?</v>
      </c>
    </row>
    <row r="7094" spans="1:4" x14ac:dyDescent="0.2">
      <c r="A7094">
        <v>7033</v>
      </c>
      <c r="B7094" s="1221">
        <f>'Expenditures 15-22'!K248</f>
        <v>1371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80197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80197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117984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117984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32938</v>
      </c>
      <c r="D7172" s="13" t="str">
        <f t="shared" si="111"/>
        <v>Error?</v>
      </c>
    </row>
    <row r="7173" spans="1:4" x14ac:dyDescent="0.2">
      <c r="A7173">
        <v>7112</v>
      </c>
      <c r="B7173" s="1221">
        <f>'Expenditures 15-22'!D318</f>
        <v>9192</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42130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17602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17602</v>
      </c>
      <c r="D7198" s="13" t="str">
        <f t="shared" si="111"/>
        <v>Error?</v>
      </c>
    </row>
    <row r="7199" spans="1:4" x14ac:dyDescent="0.2">
      <c r="A7199">
        <v>7138</v>
      </c>
      <c r="B7199" s="1221">
        <f>'Expenditures 15-22'!C323</f>
        <v>32938</v>
      </c>
      <c r="D7199" s="13" t="str">
        <f t="shared" si="111"/>
        <v>Error?</v>
      </c>
    </row>
    <row r="7200" spans="1:4" x14ac:dyDescent="0.2">
      <c r="A7200">
        <v>7139</v>
      </c>
      <c r="B7200" s="1221">
        <f>'Expenditures 15-22'!D323</f>
        <v>9192</v>
      </c>
      <c r="D7200" s="13" t="str">
        <f t="shared" si="111"/>
        <v>Error?</v>
      </c>
    </row>
    <row r="7201" spans="1:4" x14ac:dyDescent="0.2">
      <c r="A7201">
        <v>7140</v>
      </c>
      <c r="B7201" s="1221">
        <f>'Expenditures 15-22'!E323</f>
        <v>215783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257913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32938</v>
      </c>
      <c r="D7216" s="13" t="str">
        <f t="shared" si="111"/>
        <v>Error?</v>
      </c>
    </row>
    <row r="7217" spans="1:4" x14ac:dyDescent="0.2">
      <c r="A7217">
        <v>7156</v>
      </c>
      <c r="B7217" s="1221">
        <f>'Expenditures 15-22'!D331</f>
        <v>9192</v>
      </c>
      <c r="D7217" s="13" t="str">
        <f t="shared" si="111"/>
        <v>Error?</v>
      </c>
    </row>
    <row r="7218" spans="1:4" x14ac:dyDescent="0.2">
      <c r="A7218">
        <v>7157</v>
      </c>
      <c r="B7218" s="1221">
        <f>'Expenditures 15-22'!E331</f>
        <v>215783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257913</v>
      </c>
      <c r="D7224" s="13" t="str">
        <f t="shared" si="111"/>
        <v>Error?</v>
      </c>
    </row>
    <row r="7225" spans="1:4" x14ac:dyDescent="0.2">
      <c r="A7225">
        <v>7164</v>
      </c>
      <c r="B7225" s="1221">
        <f>'Expenditures 15-22'!K332</f>
        <v>114980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29468</v>
      </c>
      <c r="D7246" s="13" t="str">
        <f t="shared" si="112"/>
        <v>Error?</v>
      </c>
    </row>
    <row r="7247" spans="1:4" x14ac:dyDescent="0.2">
      <c r="A7247">
        <f t="shared" si="113"/>
        <v>7186</v>
      </c>
      <c r="B7247" s="1221">
        <f>'Expenditures 15-22'!E7</f>
        <v>645</v>
      </c>
      <c r="D7247" s="13" t="str">
        <f t="shared" si="112"/>
        <v>Error?</v>
      </c>
    </row>
    <row r="7248" spans="1:4" x14ac:dyDescent="0.2">
      <c r="A7248">
        <f t="shared" si="113"/>
        <v>7187</v>
      </c>
      <c r="B7248" s="1221">
        <f>'Expenditures 15-22'!F7</f>
        <v>11488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69015</v>
      </c>
      <c r="D7263" s="13" t="str">
        <f t="shared" si="112"/>
        <v>Error?</v>
      </c>
    </row>
    <row r="7264" spans="1:4" x14ac:dyDescent="0.2">
      <c r="A7264">
        <f t="shared" si="113"/>
        <v>7203</v>
      </c>
      <c r="B7264" s="1221">
        <f>'Expenditures 15-22'!D17</f>
        <v>7112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112504</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112504</v>
      </c>
      <c r="D7298" s="13" t="str">
        <f t="shared" si="114"/>
        <v>Error?</v>
      </c>
      <c r="E7298" s="13" t="s">
        <v>82</v>
      </c>
    </row>
    <row r="7299" spans="1:5" x14ac:dyDescent="0.2">
      <c r="A7299">
        <f t="shared" si="113"/>
        <v>7238</v>
      </c>
      <c r="B7299" s="1221">
        <f>'ARRA Sched 23'!C35</f>
        <v>112504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573666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65314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3088</v>
      </c>
      <c r="D7712" s="13" t="str">
        <f t="shared" si="126"/>
        <v>Error?</v>
      </c>
      <c r="E7712" s="13" t="s">
        <v>968</v>
      </c>
    </row>
    <row r="7713" spans="1:6" x14ac:dyDescent="0.2">
      <c r="A7713">
        <v>7652</v>
      </c>
      <c r="B7713" s="1221">
        <f>'Rest Tax Levies-Tort Im 26'!J8</f>
        <v>73621</v>
      </c>
      <c r="D7713" s="13" t="str">
        <f t="shared" si="126"/>
        <v>Error?</v>
      </c>
      <c r="E7713" s="13" t="s">
        <v>968</v>
      </c>
    </row>
    <row r="7714" spans="1:6" x14ac:dyDescent="0.2">
      <c r="A7714">
        <v>7653</v>
      </c>
      <c r="B7714" s="1221">
        <f>'Rest Tax Levies-Tort Im 26'!K9</f>
        <v>9420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73621</v>
      </c>
      <c r="D7718" s="13" t="str">
        <f t="shared" si="126"/>
        <v>Error?</v>
      </c>
      <c r="E7718" s="13" t="s">
        <v>968</v>
      </c>
    </row>
    <row r="7719" spans="1:6" x14ac:dyDescent="0.2">
      <c r="A7719">
        <v>7658</v>
      </c>
      <c r="B7719" s="1221">
        <f>'Rest Tax Levies-Tort Im 26'!K12</f>
        <v>12508</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12508</v>
      </c>
      <c r="D7721" s="13" t="str">
        <f t="shared" si="126"/>
        <v>Error?</v>
      </c>
      <c r="E7721" s="13" t="s">
        <v>968</v>
      </c>
    </row>
    <row r="7722" spans="1:6" x14ac:dyDescent="0.2">
      <c r="A7722">
        <v>7661</v>
      </c>
      <c r="B7722" s="1221">
        <f>'Rest Tax Levies-Tort Im 26'!J15</f>
        <v>1351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238037</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1351</v>
      </c>
      <c r="D7730" s="13" t="str">
        <f t="shared" si="126"/>
        <v>Error?</v>
      </c>
      <c r="E7730" s="13" t="s">
        <v>968</v>
      </c>
    </row>
    <row r="7731" spans="1:6" x14ac:dyDescent="0.2">
      <c r="A7731">
        <v>7670</v>
      </c>
      <c r="B7731" s="1221">
        <f>'Revenues 9-14'!H103</f>
        <v>73621</v>
      </c>
      <c r="D7731" s="13" t="str">
        <f t="shared" si="126"/>
        <v>Error?</v>
      </c>
      <c r="E7731" s="13" t="s">
        <v>968</v>
      </c>
    </row>
    <row r="7732" spans="1:6" x14ac:dyDescent="0.2">
      <c r="A7732">
        <v>7671</v>
      </c>
      <c r="B7732" s="1221">
        <f>'Rest Tax Levies-Tort Im 26'!J24</f>
        <v>137584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137584</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112504</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elements/1.1/"/>
    <ds:schemaRef ds:uri="http://schemas.microsoft.com/sharepoint/v3"/>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 (6)</vt:lpstr>
      <vt:lpstr>SF&amp;QC Sec-2</vt:lpstr>
      <vt:lpstr>SF&amp;QC Sec-2 (2)</vt:lpstr>
      <vt:lpstr>SF&amp;QC Sec-2 (3)</vt:lpstr>
      <vt:lpstr>SF&amp;QC Sec-3</vt:lpstr>
      <vt:lpstr>SSPAF</vt:lpstr>
      <vt:lpstr>CAP</vt:lpstr>
      <vt:lpstr>CAP (2)</vt:lpstr>
      <vt:lpstr>CAP (3)</vt:lpstr>
      <vt:lpstr>CAP (4)</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2017-10-12T18:35:41Z</cp:lastPrinted>
  <dcterms:created xsi:type="dcterms:W3CDTF">2003-10-29T19:06:34Z</dcterms:created>
  <dcterms:modified xsi:type="dcterms:W3CDTF">2017-11-02T18:23:52Z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